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8700" windowHeight="9060" firstSheet="9" activeTab="10"/>
  </bookViews>
  <sheets>
    <sheet name="حساب المؤشرات" sheetId="16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العمال السوريون" sheetId="18" r:id="rId5"/>
    <sheet name="العمال غير السوريين" sheetId="19" r:id="rId6"/>
    <sheet name="شهادة العمال" sheetId="20" r:id="rId7"/>
    <sheet name="عدد العمال - تصنيف" sheetId="12" r:id="rId8"/>
    <sheet name="التكوين الرأسمالي فنادق-محافظات" sheetId="3" r:id="rId9"/>
    <sheet name="التكوين الرأسمالي - تصنيف" sheetId="11" r:id="rId10"/>
    <sheet name="درجة التصنيف " sheetId="8" r:id="rId11"/>
    <sheet name="عدد النزلاء" sheetId="9" r:id="rId12"/>
    <sheet name="فنادق ملكية واستثمار" sheetId="15" r:id="rId13"/>
    <sheet name="فنادق تأهيل" sheetId="17" r:id="rId14"/>
    <sheet name="ورقة6" sheetId="21" r:id="rId15"/>
  </sheets>
  <externalReferences>
    <externalReference r:id="rId16"/>
  </externalReferences>
  <definedNames>
    <definedName name="_xlnm.Print_Area" localSheetId="8">'التكوين الرأسمالي فنادق-محافظات'!$A$1:$G$16</definedName>
    <definedName name="_xlnm.Print_Area" localSheetId="4">'العمال السوريون'!$A$1:$E$16</definedName>
    <definedName name="_xlnm.Print_Area" localSheetId="5">'العمال غير السوريين'!$A$1:$E$16</definedName>
    <definedName name="_xlnm.Print_Area" localSheetId="10">'درجة التصنيف '!$A$1:$O$16</definedName>
    <definedName name="_xlnm.Print_Area" localSheetId="6">'شهادة العمال'!$A$1:$H$17</definedName>
    <definedName name="_xlnm.Print_Area" localSheetId="7">'عدد العمال - تصنيف'!$A$1:$S$12</definedName>
    <definedName name="_xlnm.Print_Area" localSheetId="3">'عدد العمال فنادق - محافظات'!$A$1:$S$16</definedName>
    <definedName name="_xlnm.Print_Area" localSheetId="11">'عدد النزلاء'!$A$1:$M$17</definedName>
    <definedName name="_xlnm.Print_Area" localSheetId="13">'فنادق تأهيل'!$A$1:$I$16</definedName>
    <definedName name="_xlnm.Print_Area" localSheetId="12">'فنادق ملكية واستثمار'!$A$1:$I$15</definedName>
  </definedNames>
  <calcPr calcId="145621"/>
</workbook>
</file>

<file path=xl/calcChain.xml><?xml version="1.0" encoding="utf-8"?>
<calcChain xmlns="http://schemas.openxmlformats.org/spreadsheetml/2006/main">
  <c r="D17" i="20" l="1"/>
  <c r="C17" i="20"/>
  <c r="E9" i="21"/>
  <c r="D9" i="21"/>
  <c r="J19" i="9" l="1"/>
  <c r="E20" i="9"/>
  <c r="B19" i="9"/>
  <c r="B21" i="9" s="1"/>
  <c r="I15" i="15"/>
  <c r="L14" i="3"/>
  <c r="K14" i="3" s="1"/>
  <c r="M19" i="9" l="1"/>
  <c r="B25" i="9" s="1"/>
  <c r="Q32" i="16"/>
  <c r="Q33" i="16"/>
  <c r="Q34" i="16"/>
  <c r="Q35" i="16"/>
  <c r="Q36" i="16"/>
  <c r="Q31" i="16"/>
  <c r="P32" i="16"/>
  <c r="R32" i="16" s="1"/>
  <c r="P33" i="16"/>
  <c r="P34" i="16"/>
  <c r="P35" i="16"/>
  <c r="R35" i="16" s="1"/>
  <c r="P36" i="16"/>
  <c r="R36" i="16" s="1"/>
  <c r="P31" i="16"/>
  <c r="N32" i="16"/>
  <c r="N33" i="16"/>
  <c r="N34" i="16"/>
  <c r="N35" i="16"/>
  <c r="N36" i="16"/>
  <c r="N31" i="16"/>
  <c r="K32" i="16"/>
  <c r="K33" i="16"/>
  <c r="K34" i="16"/>
  <c r="K35" i="16"/>
  <c r="K36" i="16"/>
  <c r="K31" i="16"/>
  <c r="G32" i="16"/>
  <c r="G33" i="16"/>
  <c r="G34" i="16"/>
  <c r="G35" i="16"/>
  <c r="G36" i="16"/>
  <c r="G31" i="16"/>
  <c r="D32" i="16"/>
  <c r="D33" i="16"/>
  <c r="D34" i="16"/>
  <c r="D35" i="16"/>
  <c r="D36" i="16"/>
  <c r="D31" i="16"/>
  <c r="D27" i="16"/>
  <c r="E19" i="16" s="1"/>
  <c r="G13" i="16"/>
  <c r="I13" i="16" s="1"/>
  <c r="D14" i="16"/>
  <c r="E14" i="16" s="1"/>
  <c r="E17" i="16" l="1"/>
  <c r="E26" i="16"/>
  <c r="E18" i="16"/>
  <c r="R34" i="16"/>
  <c r="E22" i="16"/>
  <c r="E4" i="16"/>
  <c r="E20" i="16"/>
  <c r="E24" i="16"/>
  <c r="R31" i="16"/>
  <c r="R33" i="16"/>
  <c r="E25" i="16"/>
  <c r="E21" i="16"/>
  <c r="I6" i="16"/>
  <c r="I10" i="16"/>
  <c r="I7" i="16"/>
  <c r="I11" i="16"/>
  <c r="I5" i="16"/>
  <c r="I4" i="16"/>
  <c r="I8" i="16"/>
  <c r="I12" i="16"/>
  <c r="I9" i="16"/>
  <c r="E6" i="16"/>
  <c r="E10" i="16"/>
  <c r="E7" i="16"/>
  <c r="E11" i="16"/>
  <c r="E5" i="16"/>
  <c r="E13" i="16"/>
  <c r="E8" i="16"/>
  <c r="E12" i="16"/>
  <c r="E9" i="16"/>
  <c r="I3" i="16"/>
  <c r="E27" i="16"/>
  <c r="E23" i="16"/>
  <c r="B23" i="9"/>
  <c r="B27" i="9" s="1"/>
  <c r="G17" i="20"/>
  <c r="E17" i="20"/>
  <c r="B17" i="20"/>
  <c r="F20" i="20" l="1"/>
  <c r="C16" i="19"/>
  <c r="B16" i="19"/>
  <c r="E15" i="19"/>
  <c r="E14" i="19"/>
  <c r="E13" i="19"/>
  <c r="E12" i="19"/>
  <c r="E11" i="19"/>
  <c r="E10" i="19"/>
  <c r="E9" i="19"/>
  <c r="E7" i="19"/>
  <c r="E6" i="19"/>
  <c r="F22" i="20" l="1"/>
  <c r="E21" i="19"/>
  <c r="E22" i="19" s="1"/>
  <c r="F15" i="18"/>
  <c r="E15" i="18" s="1"/>
  <c r="F13" i="18"/>
  <c r="E13" i="18" s="1"/>
  <c r="F12" i="18"/>
  <c r="E12" i="18" s="1"/>
  <c r="F11" i="18"/>
  <c r="E11" i="18" s="1"/>
  <c r="F10" i="18"/>
  <c r="E10" i="18" s="1"/>
  <c r="F9" i="18"/>
  <c r="E9" i="18" s="1"/>
  <c r="F8" i="18"/>
  <c r="E8" i="18" s="1"/>
  <c r="F7" i="18"/>
  <c r="E7" i="18" s="1"/>
  <c r="F6" i="18"/>
  <c r="E6" i="18" s="1"/>
  <c r="I16" i="17"/>
  <c r="H16" i="17"/>
  <c r="G16" i="17"/>
  <c r="F16" i="17"/>
  <c r="E16" i="17"/>
  <c r="D16" i="17"/>
  <c r="C16" i="17"/>
  <c r="B16" i="17"/>
  <c r="E19" i="17" l="1"/>
  <c r="G19" i="17"/>
  <c r="H15" i="15" l="1"/>
  <c r="G15" i="15"/>
  <c r="F15" i="15"/>
  <c r="E15" i="15"/>
  <c r="D15" i="15"/>
  <c r="C15" i="15"/>
  <c r="B15" i="15"/>
  <c r="L15" i="3"/>
  <c r="K15" i="3" s="1"/>
  <c r="L12" i="3"/>
  <c r="K12" i="3" s="1"/>
  <c r="L8" i="3"/>
  <c r="K8" i="3" s="1"/>
  <c r="L7" i="3"/>
  <c r="K7" i="3" s="1"/>
  <c r="T7" i="12"/>
  <c r="C22" i="15" l="1"/>
  <c r="F22" i="15"/>
  <c r="G24" i="15" s="1"/>
  <c r="C24" i="15"/>
  <c r="L10" i="3"/>
  <c r="K10" i="3" s="1"/>
  <c r="L13" i="3"/>
  <c r="K13" i="3" s="1"/>
  <c r="E20" i="3"/>
  <c r="L11" i="3"/>
  <c r="K11" i="3" s="1"/>
  <c r="T6" i="12"/>
  <c r="L6" i="3"/>
  <c r="K6" i="3" s="1"/>
  <c r="L9" i="3"/>
  <c r="K9" i="3" s="1"/>
  <c r="H54" i="16" l="1"/>
  <c r="G54" i="16"/>
  <c r="F54" i="16"/>
  <c r="E54" i="16"/>
  <c r="D54" i="16"/>
  <c r="C54" i="16"/>
  <c r="B54" i="16"/>
  <c r="I53" i="16"/>
  <c r="I52" i="16"/>
  <c r="I51" i="16"/>
  <c r="I50" i="16"/>
  <c r="I49" i="16"/>
  <c r="I48" i="16"/>
  <c r="I47" i="16"/>
  <c r="I46" i="16"/>
  <c r="S37" i="16"/>
  <c r="Q37" i="16"/>
  <c r="P37" i="16"/>
  <c r="M37" i="16"/>
  <c r="L37" i="16"/>
  <c r="J37" i="16"/>
  <c r="I37" i="16"/>
  <c r="F37" i="16"/>
  <c r="E37" i="16"/>
  <c r="C37" i="16"/>
  <c r="B37" i="16"/>
  <c r="O36" i="16"/>
  <c r="H36" i="16"/>
  <c r="O35" i="16"/>
  <c r="H35" i="16"/>
  <c r="O34" i="16"/>
  <c r="H34" i="16"/>
  <c r="O33" i="16"/>
  <c r="H33" i="16"/>
  <c r="O32" i="16"/>
  <c r="H32" i="16"/>
  <c r="O31" i="16"/>
  <c r="H31" i="16"/>
  <c r="G23" i="16"/>
  <c r="H23" i="16" s="1"/>
  <c r="L22" i="16"/>
  <c r="L21" i="16"/>
  <c r="L20" i="16"/>
  <c r="L19" i="16"/>
  <c r="L18" i="16"/>
  <c r="H18" i="16"/>
  <c r="J17" i="16"/>
  <c r="L17" i="16" s="1"/>
  <c r="H17" i="16"/>
  <c r="D57" i="16" l="1"/>
  <c r="L23" i="16"/>
  <c r="R37" i="16"/>
  <c r="Q40" i="16" s="1"/>
  <c r="N37" i="16"/>
  <c r="K37" i="16"/>
  <c r="G37" i="16"/>
  <c r="D37" i="16"/>
  <c r="H19" i="16"/>
  <c r="H20" i="16"/>
  <c r="H21" i="16"/>
  <c r="H22" i="16"/>
  <c r="H37" i="16"/>
  <c r="O37" i="16"/>
  <c r="I54" i="16"/>
  <c r="B57" i="16" s="1"/>
  <c r="S21" i="5"/>
  <c r="C14" i="12"/>
  <c r="P14" i="12"/>
  <c r="O29" i="8"/>
  <c r="H40" i="16" l="1"/>
  <c r="D40" i="16"/>
  <c r="E40" i="16" s="1"/>
  <c r="S40" i="16"/>
  <c r="C57" i="16"/>
  <c r="E57" i="16"/>
  <c r="D14" i="12"/>
  <c r="Q14" i="12"/>
  <c r="F18" i="5" l="1"/>
  <c r="G18" i="5" s="1"/>
  <c r="S19" i="5"/>
  <c r="F20" i="5"/>
  <c r="C16" i="18"/>
  <c r="D19" i="18" s="1"/>
  <c r="F14" i="18"/>
  <c r="F16" i="18" s="1"/>
  <c r="B16" i="18"/>
  <c r="E14" i="18" l="1"/>
  <c r="E16" i="18" s="1"/>
  <c r="E19" i="18" s="1"/>
</calcChain>
</file>

<file path=xl/sharedStrings.xml><?xml version="1.0" encoding="utf-8"?>
<sst xmlns="http://schemas.openxmlformats.org/spreadsheetml/2006/main" count="454" uniqueCount="148">
  <si>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</si>
  <si>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</si>
  <si>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</si>
  <si>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</si>
  <si>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</si>
  <si>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</si>
  <si>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</si>
  <si>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</si>
  <si>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</si>
  <si>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</si>
  <si>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</si>
  <si>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</si>
  <si>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</si>
  <si>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</si>
  <si>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</si>
  <si>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</si>
  <si>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</si>
  <si>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</si>
  <si>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</si>
  <si>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</si>
  <si>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</si>
  <si>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</si>
  <si>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</si>
  <si>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</si>
  <si>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</si>
  <si>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</si>
  <si>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</si>
  <si>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</si>
  <si>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</si>
  <si>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</si>
  <si>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</si>
  <si>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</si>
  <si>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</si>
  <si>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</si>
  <si>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</si>
  <si>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</si>
  <si>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</si>
  <si>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</si>
  <si>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</si>
  <si>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</si>
  <si>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</si>
  <si>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</si>
  <si>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</si>
  <si>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</si>
  <si>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</si>
  <si>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</si>
  <si>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</si>
  <si>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</si>
  <si>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</si>
  <si>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</si>
  <si>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</si>
  <si>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</si>
  <si>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</si>
  <si>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</si>
  <si>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</si>
  <si>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</si>
  <si>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</si>
  <si>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</si>
  <si>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</si>
  <si>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</si>
  <si>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</si>
  <si>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</si>
  <si>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</si>
  <si>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</si>
  <si>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</si>
  <si>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</si>
  <si>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</si>
  <si>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</si>
  <si>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</si>
  <si>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</si>
  <si>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</si>
  <si>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</si>
  <si>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</si>
  <si>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</si>
  <si>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</si>
  <si>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</si>
  <si>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</si>
  <si>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</si>
  <si>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</si>
  <si>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الفنادق</t>
  </si>
  <si>
    <t xml:space="preserve">مجموع العاملين باجر </t>
  </si>
  <si>
    <t xml:space="preserve">مجموع العاملين بدون اجر </t>
  </si>
  <si>
    <t xml:space="preserve"> بيانات تعريفية عن منشآت الفنادق لعام 2015 حسب المحافظات</t>
  </si>
  <si>
    <t xml:space="preserve">مجموع العاملون باجر </t>
  </si>
  <si>
    <t xml:space="preserve">مجموع العاملون بدون اجر </t>
  </si>
  <si>
    <t>ريف دمشق</t>
  </si>
  <si>
    <t>درعا</t>
  </si>
  <si>
    <t>عدد الكراسي الخاصة بالصالات</t>
  </si>
  <si>
    <t>عدد الكراسي الخاصة بالمطاعم</t>
  </si>
  <si>
    <t>مهجر</t>
  </si>
  <si>
    <t>سائح</t>
  </si>
  <si>
    <t>لبنانيون</t>
  </si>
  <si>
    <t>اردنيون</t>
  </si>
  <si>
    <t>عراقيون</t>
  </si>
  <si>
    <t>جدول رقم (9)</t>
  </si>
  <si>
    <t>ملكية الفندق</t>
  </si>
  <si>
    <t>عام</t>
  </si>
  <si>
    <t>خاص</t>
  </si>
  <si>
    <t>مشترك</t>
  </si>
  <si>
    <t xml:space="preserve">BOT للقطاع العام </t>
  </si>
  <si>
    <t>عقد استثمار</t>
  </si>
  <si>
    <t>عقد إيجار</t>
  </si>
  <si>
    <t>جدول رقم (10)</t>
  </si>
  <si>
    <t>عدد الفنادق</t>
  </si>
  <si>
    <t>نوع التأهيل</t>
  </si>
  <si>
    <t>تأهيل</t>
  </si>
  <si>
    <t>تأهيل تجريبي</t>
  </si>
  <si>
    <t>تأهيل جزئي</t>
  </si>
  <si>
    <t>تأهيل مؤقت</t>
  </si>
  <si>
    <t>تأهيل مرسوم</t>
  </si>
  <si>
    <t>تصنيف</t>
  </si>
  <si>
    <t>ترخيص</t>
  </si>
  <si>
    <t xml:space="preserve"> عدد العاملين السوريين في منشآت الفنادق لعام 2017حسب المحافظات </t>
  </si>
  <si>
    <t xml:space="preserve"> عدد العاملين  غير السوريين في منشآت الفنادق لعام 2017حسب المحافظات </t>
  </si>
  <si>
    <t xml:space="preserve">من بين العاملين  </t>
  </si>
  <si>
    <t xml:space="preserve">معهد فندقي </t>
  </si>
  <si>
    <t xml:space="preserve">مدرسة فندقية </t>
  </si>
  <si>
    <t>متوسط إجمالي الأجور والتعويضات بالليرة</t>
  </si>
  <si>
    <t>متوسط إجمالي الأجور والتعويضات بالألف ليرة</t>
  </si>
  <si>
    <t>ريف</t>
  </si>
  <si>
    <t>الايرادات</t>
  </si>
  <si>
    <t>ايرادات</t>
  </si>
  <si>
    <t xml:space="preserve"> عمال عدد</t>
  </si>
  <si>
    <t>اجانب</t>
  </si>
  <si>
    <t xml:space="preserve">عدد </t>
  </si>
  <si>
    <t>نسبة</t>
  </si>
  <si>
    <t>المنشآت العاملة ومازالت تعمل</t>
  </si>
  <si>
    <t>المنشآت المتوقفة ثم عملت</t>
  </si>
  <si>
    <t>المتضررة ثم رممت</t>
  </si>
  <si>
    <t xml:space="preserve"> التكوين الرأسمالي في مسح الفنادق لعام 2017 حسب درجة تصنيف الفندق</t>
  </si>
  <si>
    <t xml:space="preserve"> التكوين الرأسمالي في مسح الفنادق لعام 2017 حسب المحافظات </t>
  </si>
  <si>
    <t xml:space="preserve"> عدد العاملين في منشآت الفنادق لعام 2017 حسب درجة تصنيف الفندق</t>
  </si>
  <si>
    <t xml:space="preserve"> أهم مؤشرات مسح الفنادق  لعام 2017حسب المحافظات  </t>
  </si>
  <si>
    <t>أهم مؤشرات مسح الفنادق لعام 2017حسب درجة تصنيف الفندق</t>
  </si>
  <si>
    <t xml:space="preserve"> عدد العاملين في منشآت الفنادق لعام 2017حسب المحافظات </t>
  </si>
  <si>
    <t xml:space="preserve"> بيانات تعريفية عن منشآت الفنادق لعام 2017 حسب المحافظات</t>
  </si>
  <si>
    <t xml:space="preserve">   الفنادق المبحوثة في الجمهورية العربية السورية لعام  2017 وتوزعها حسب المحافظات وملكية وعمل الفندق</t>
  </si>
  <si>
    <t xml:space="preserve"> الفنادق المبحوثة في الجمهورية العربية السورية لعام 2017 حسب المحافظات وتوزعها حسب نوع التأهيل </t>
  </si>
  <si>
    <t xml:space="preserve"> عدد العاملين في منشآت الفنادق لعام 2017 الذين يحملون شهادة معهد فندقي أو مدرسة فندقية </t>
  </si>
  <si>
    <t>أخرى</t>
  </si>
  <si>
    <t>طريقة الاستثمار</t>
  </si>
  <si>
    <t>جدول رقم (3/ أ)</t>
  </si>
  <si>
    <t>جدول رقم (3 / ب)</t>
  </si>
  <si>
    <t>جدول رقم (3 / ج)</t>
  </si>
  <si>
    <t>عدد  العاملين السوريين</t>
  </si>
  <si>
    <t>عدد  العاملين غير السوريين</t>
  </si>
  <si>
    <t>ملاحظة :</t>
  </si>
  <si>
    <t>توزع الفنادق حسب طريقة الاستثمار تتضمن حالات أخرى غير مذكورة بالمسح مثل إدارة او 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</si>
</sst>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0.0"/>
  </numFmts>
  <fonts count="28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 (Arabic)"/>
      <charset val="178"/>
    </font>
    <font>
      <sz val="9"/>
      <name val="Arial (Arabic)"/>
      <charset val="178"/>
    </font>
    <font>
      <b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2"/>
      <name val="Arial (Arabic)"/>
      <charset val="178"/>
    </font>
    <font>
      <sz val="14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3"/>
      <name val="Arial (Arabic)"/>
      <charset val="178"/>
    </font>
    <font>
      <b/>
      <sz val="12"/>
      <name val="Arial"/>
      <family val="2"/>
    </font>
    <font>
      <sz val="11"/>
      <color theme="1"/>
      <name val="Arial"/>
      <family val="2"/>
      <scheme val="minor"/>
    </font>
    <font>
      <b/>
      <sz val="12"/>
      <color rgb="FF264A60"/>
      <name val="Arial"/>
      <family val="2"/>
    </font>
    <font>
      <b/>
      <sz val="9"/>
      <color rgb="FF010205"/>
      <name val="Arial"/>
      <family val="2"/>
    </font>
    <font>
      <sz val="11"/>
      <name val="Arial (Arabic)"/>
      <charset val="178"/>
    </font>
    <font>
      <sz val="13"/>
      <name val="Arial"/>
      <family val="2"/>
    </font>
    <font>
      <sz val="10"/>
      <name val="Arial (Arabic)"/>
      <charset val="178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0E0E0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</cellStyleXfs>
  <cellXfs count="293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7" fillId="0" borderId="0" xfId="1"/>
    <xf numFmtId="0" fontId="0" fillId="0" borderId="0" xfId="0" applyBorder="1" applyAlignment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7" fillId="0" borderId="0" xfId="1" applyNumberFormat="1"/>
    <xf numFmtId="164" fontId="0" fillId="0" borderId="0" xfId="0" applyNumberFormat="1"/>
    <xf numFmtId="2" fontId="0" fillId="0" borderId="0" xfId="0" applyNumberFormat="1" applyBorder="1"/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3" fontId="2" fillId="2" borderId="25" xfId="0" applyNumberFormat="1" applyFont="1" applyFill="1" applyBorder="1" applyAlignment="1">
      <alignment horizontal="center" vertical="center" wrapText="1"/>
    </xf>
    <xf numFmtId="2" fontId="7" fillId="0" borderId="0" xfId="1" applyNumberFormat="1"/>
    <xf numFmtId="1" fontId="9" fillId="0" borderId="0" xfId="0" applyNumberFormat="1" applyFont="1" applyBorder="1" applyAlignment="1">
      <alignment horizontal="center" vertical="center" wrapText="1"/>
    </xf>
    <xf numFmtId="165" fontId="7" fillId="0" borderId="0" xfId="1" applyNumberFormat="1"/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24" xfId="0" applyFont="1" applyBorder="1" applyAlignment="1">
      <alignment horizontal="center" wrapText="1" readingOrder="2"/>
    </xf>
    <xf numFmtId="0" fontId="11" fillId="0" borderId="27" xfId="0" applyFont="1" applyBorder="1" applyAlignment="1">
      <alignment horizontal="center" wrapText="1" readingOrder="2"/>
    </xf>
    <xf numFmtId="0" fontId="11" fillId="0" borderId="28" xfId="0" applyFont="1" applyBorder="1" applyAlignment="1">
      <alignment horizontal="center" wrapText="1" readingOrder="2"/>
    </xf>
    <xf numFmtId="0" fontId="11" fillId="0" borderId="29" xfId="0" applyFont="1" applyBorder="1" applyAlignment="1">
      <alignment horizontal="center" wrapText="1" readingOrder="1"/>
    </xf>
    <xf numFmtId="0" fontId="7" fillId="0" borderId="0" xfId="0" applyFont="1" applyBorder="1"/>
    <xf numFmtId="1" fontId="9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Border="1"/>
    <xf numFmtId="165" fontId="0" fillId="0" borderId="0" xfId="0" applyNumberFormat="1" applyFill="1" applyBorder="1"/>
    <xf numFmtId="164" fontId="12" fillId="0" borderId="7" xfId="0" applyNumberFormat="1" applyFont="1" applyBorder="1" applyAlignment="1">
      <alignment horizontal="center" vertical="center"/>
    </xf>
    <xf numFmtId="1" fontId="3" fillId="2" borderId="30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0" fillId="0" borderId="0" xfId="0" applyNumberFormat="1" applyBorder="1"/>
    <xf numFmtId="1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/>
    </xf>
    <xf numFmtId="3" fontId="2" fillId="2" borderId="31" xfId="0" applyNumberFormat="1" applyFont="1" applyFill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9" fillId="2" borderId="33" xfId="0" applyNumberFormat="1" applyFont="1" applyFill="1" applyBorder="1" applyAlignment="1">
      <alignment horizontal="center" vertical="center" wrapText="1"/>
    </xf>
    <xf numFmtId="3" fontId="9" fillId="2" borderId="32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3" fontId="9" fillId="2" borderId="26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" fontId="9" fillId="0" borderId="39" xfId="0" applyNumberFormat="1" applyFont="1" applyBorder="1" applyAlignment="1">
      <alignment horizontal="center" vertical="center" wrapText="1"/>
    </xf>
    <xf numFmtId="1" fontId="9" fillId="0" borderId="40" xfId="0" applyNumberFormat="1" applyFont="1" applyBorder="1" applyAlignment="1">
      <alignment horizontal="center" vertical="center" wrapText="1"/>
    </xf>
    <xf numFmtId="1" fontId="9" fillId="0" borderId="38" xfId="0" applyNumberFormat="1" applyFont="1" applyBorder="1" applyAlignment="1">
      <alignment horizontal="center" vertical="center" wrapText="1"/>
    </xf>
    <xf numFmtId="1" fontId="9" fillId="0" borderId="41" xfId="0" applyNumberFormat="1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 wrapText="1"/>
    </xf>
    <xf numFmtId="1" fontId="9" fillId="0" borderId="37" xfId="0" applyNumberFormat="1" applyFont="1" applyBorder="1" applyAlignment="1">
      <alignment horizontal="center" vertical="center" wrapText="1"/>
    </xf>
    <xf numFmtId="1" fontId="9" fillId="2" borderId="42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1" fontId="3" fillId="0" borderId="39" xfId="0" applyNumberFormat="1" applyFont="1" applyBorder="1" applyAlignment="1">
      <alignment horizontal="center" vertical="center" wrapText="1"/>
    </xf>
    <xf numFmtId="1" fontId="3" fillId="0" borderId="37" xfId="0" applyNumberFormat="1" applyFont="1" applyBorder="1" applyAlignment="1">
      <alignment horizontal="center" vertical="center" wrapText="1"/>
    </xf>
    <xf numFmtId="3" fontId="2" fillId="2" borderId="38" xfId="0" applyNumberFormat="1" applyFont="1" applyFill="1" applyBorder="1" applyAlignment="1">
      <alignment horizontal="center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6" fillId="0" borderId="0" xfId="1" applyNumberFormat="1" applyFont="1" applyBorder="1" applyAlignment="1">
      <alignment horizontal="right" vertical="center" wrapText="1"/>
    </xf>
    <xf numFmtId="4" fontId="1" fillId="0" borderId="0" xfId="1" applyNumberFormat="1" applyFont="1" applyBorder="1" applyAlignment="1">
      <alignment horizontal="center" vertical="center" wrapText="1"/>
    </xf>
    <xf numFmtId="3" fontId="9" fillId="2" borderId="34" xfId="1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horizontal="center" vertical="center" wrapText="1"/>
    </xf>
    <xf numFmtId="0" fontId="15" fillId="0" borderId="0" xfId="1" applyFont="1"/>
    <xf numFmtId="3" fontId="2" fillId="0" borderId="0" xfId="1" applyNumberFormat="1" applyFont="1" applyBorder="1" applyAlignment="1">
      <alignment horizontal="right" vertical="center" wrapText="1"/>
    </xf>
    <xf numFmtId="3" fontId="9" fillId="2" borderId="56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2" fontId="3" fillId="2" borderId="1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wrapText="1" readingOrder="2"/>
    </xf>
    <xf numFmtId="0" fontId="11" fillId="0" borderId="58" xfId="0" applyFont="1" applyFill="1" applyBorder="1" applyAlignment="1">
      <alignment horizontal="center" wrapText="1" readingOrder="1"/>
    </xf>
    <xf numFmtId="3" fontId="2" fillId="2" borderId="58" xfId="0" applyNumberFormat="1" applyFont="1" applyFill="1" applyBorder="1" applyAlignment="1">
      <alignment horizontal="center" vertical="center" wrapText="1"/>
    </xf>
    <xf numFmtId="164" fontId="12" fillId="0" borderId="59" xfId="0" applyNumberFormat="1" applyFont="1" applyFill="1" applyBorder="1" applyAlignment="1">
      <alignment horizontal="center" vertical="center"/>
    </xf>
    <xf numFmtId="0" fontId="11" fillId="0" borderId="58" xfId="0" applyFont="1" applyFill="1" applyBorder="1" applyAlignment="1">
      <alignment horizontal="center" wrapText="1" readingOrder="2"/>
    </xf>
    <xf numFmtId="0" fontId="11" fillId="0" borderId="0" xfId="0" applyFont="1" applyFill="1" applyBorder="1" applyAlignment="1">
      <alignment horizontal="center" wrapText="1" readingOrder="1"/>
    </xf>
    <xf numFmtId="3" fontId="2" fillId="2" borderId="0" xfId="0" applyNumberFormat="1" applyFont="1" applyFill="1" applyBorder="1" applyAlignment="1">
      <alignment horizontal="center" vertical="center" wrapText="1"/>
    </xf>
    <xf numFmtId="3" fontId="9" fillId="2" borderId="58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2" fontId="0" fillId="0" borderId="0" xfId="0" applyNumberFormat="1"/>
    <xf numFmtId="3" fontId="2" fillId="2" borderId="8" xfId="1" applyNumberFormat="1" applyFont="1" applyFill="1" applyBorder="1" applyAlignment="1">
      <alignment horizontal="center" vertical="center" wrapText="1"/>
    </xf>
    <xf numFmtId="3" fontId="2" fillId="2" borderId="8" xfId="1" applyNumberFormat="1" applyFont="1" applyFill="1" applyBorder="1" applyAlignment="1">
      <alignment horizontal="center" vertical="center" shrinkToFit="1"/>
    </xf>
    <xf numFmtId="3" fontId="2" fillId="2" borderId="9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164" fontId="16" fillId="0" borderId="61" xfId="1" applyNumberFormat="1" applyFont="1" applyBorder="1" applyAlignment="1">
      <alignment horizontal="center" vertical="center"/>
    </xf>
    <xf numFmtId="3" fontId="2" fillId="2" borderId="57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4" fontId="22" fillId="0" borderId="7" xfId="3" applyNumberFormat="1" applyFont="1" applyFill="1" applyBorder="1" applyAlignment="1">
      <alignment horizontal="center" vertical="center"/>
    </xf>
    <xf numFmtId="164" fontId="22" fillId="0" borderId="37" xfId="3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 wrapText="1" readingOrder="1"/>
    </xf>
    <xf numFmtId="1" fontId="23" fillId="0" borderId="7" xfId="0" applyNumberFormat="1" applyFont="1" applyBorder="1" applyAlignment="1">
      <alignment horizontal="center" vertical="center" wrapText="1"/>
    </xf>
    <xf numFmtId="3" fontId="18" fillId="2" borderId="3" xfId="0" applyNumberFormat="1" applyFont="1" applyFill="1" applyBorder="1" applyAlignment="1">
      <alignment horizontal="center" vertical="center" wrapText="1"/>
    </xf>
    <xf numFmtId="3" fontId="18" fillId="2" borderId="13" xfId="0" applyNumberFormat="1" applyFont="1" applyFill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3" fontId="4" fillId="2" borderId="29" xfId="0" applyNumberFormat="1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4" fillId="0" borderId="39" xfId="0" applyNumberFormat="1" applyFont="1" applyBorder="1" applyAlignment="1">
      <alignment horizontal="center" vertical="center" wrapText="1"/>
    </xf>
    <xf numFmtId="1" fontId="14" fillId="0" borderId="41" xfId="0" applyNumberFormat="1" applyFont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1" fontId="23" fillId="0" borderId="37" xfId="0" applyNumberFormat="1" applyFont="1" applyBorder="1" applyAlignment="1">
      <alignment horizontal="center" vertical="center" wrapText="1"/>
    </xf>
    <xf numFmtId="0" fontId="17" fillId="0" borderId="0" xfId="0" applyFont="1"/>
    <xf numFmtId="0" fontId="24" fillId="0" borderId="0" xfId="1" applyFont="1"/>
    <xf numFmtId="1" fontId="14" fillId="0" borderId="37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 wrapText="1"/>
    </xf>
    <xf numFmtId="1" fontId="6" fillId="2" borderId="23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1" fontId="6" fillId="2" borderId="4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" fontId="13" fillId="0" borderId="37" xfId="0" applyNumberFormat="1" applyFont="1" applyBorder="1" applyAlignment="1">
      <alignment horizontal="center" vertical="center"/>
    </xf>
    <xf numFmtId="3" fontId="2" fillId="2" borderId="64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1" fontId="25" fillId="0" borderId="39" xfId="1" applyNumberFormat="1" applyFont="1" applyBorder="1" applyAlignment="1">
      <alignment horizontal="center" vertical="center" wrapText="1"/>
    </xf>
    <xf numFmtId="164" fontId="26" fillId="0" borderId="39" xfId="1" applyNumberFormat="1" applyFont="1" applyBorder="1" applyAlignment="1">
      <alignment horizontal="center" vertical="center"/>
    </xf>
    <xf numFmtId="1" fontId="25" fillId="0" borderId="7" xfId="1" applyNumberFormat="1" applyFont="1" applyBorder="1" applyAlignment="1">
      <alignment horizontal="center" vertical="center" wrapText="1"/>
    </xf>
    <xf numFmtId="164" fontId="26" fillId="0" borderId="7" xfId="1" applyNumberFormat="1" applyFont="1" applyBorder="1" applyAlignment="1">
      <alignment horizontal="center" vertical="center"/>
    </xf>
    <xf numFmtId="1" fontId="6" fillId="2" borderId="8" xfId="1" applyNumberFormat="1" applyFont="1" applyFill="1" applyBorder="1" applyAlignment="1">
      <alignment horizontal="center" vertical="center" wrapText="1"/>
    </xf>
    <xf numFmtId="3" fontId="6" fillId="2" borderId="49" xfId="1" applyNumberFormat="1" applyFont="1" applyFill="1" applyBorder="1" applyAlignment="1">
      <alignment horizontal="center" vertical="center" wrapText="1"/>
    </xf>
    <xf numFmtId="1" fontId="6" fillId="2" borderId="30" xfId="1" applyNumberFormat="1" applyFont="1" applyFill="1" applyBorder="1" applyAlignment="1">
      <alignment horizontal="center" vertical="center" wrapText="1"/>
    </xf>
    <xf numFmtId="1" fontId="6" fillId="2" borderId="47" xfId="1" applyNumberFormat="1" applyFont="1" applyFill="1" applyBorder="1" applyAlignment="1">
      <alignment horizontal="center" vertical="center" wrapText="1"/>
    </xf>
    <xf numFmtId="164" fontId="26" fillId="0" borderId="37" xfId="1" applyNumberFormat="1" applyFont="1" applyBorder="1" applyAlignment="1">
      <alignment horizontal="center" vertical="center"/>
    </xf>
    <xf numFmtId="164" fontId="26" fillId="0" borderId="41" xfId="1" applyNumberFormat="1" applyFont="1" applyBorder="1" applyAlignment="1">
      <alignment horizontal="center" vertical="center"/>
    </xf>
    <xf numFmtId="1" fontId="6" fillId="2" borderId="18" xfId="1" applyNumberFormat="1" applyFont="1" applyFill="1" applyBorder="1" applyAlignment="1">
      <alignment horizontal="center" vertical="center" wrapText="1"/>
    </xf>
    <xf numFmtId="1" fontId="6" fillId="2" borderId="57" xfId="1" applyNumberFormat="1" applyFont="1" applyFill="1" applyBorder="1" applyAlignment="1">
      <alignment horizontal="center" vertical="center" wrapText="1"/>
    </xf>
    <xf numFmtId="1" fontId="7" fillId="0" borderId="37" xfId="1" applyNumberFormat="1" applyFont="1" applyBorder="1" applyAlignment="1">
      <alignment horizontal="center" vertical="center"/>
    </xf>
    <xf numFmtId="3" fontId="6" fillId="2" borderId="26" xfId="1" applyNumberFormat="1" applyFont="1" applyFill="1" applyBorder="1" applyAlignment="1">
      <alignment horizontal="center" vertical="center" wrapText="1"/>
    </xf>
    <xf numFmtId="1" fontId="6" fillId="2" borderId="30" xfId="0" applyNumberFormat="1" applyFont="1" applyFill="1" applyBorder="1" applyAlignment="1">
      <alignment horizontal="center" vertical="center" wrapText="1"/>
    </xf>
    <xf numFmtId="3" fontId="6" fillId="2" borderId="28" xfId="0" applyNumberFormat="1" applyFont="1" applyFill="1" applyBorder="1" applyAlignment="1">
      <alignment horizontal="center" vertical="center" wrapText="1"/>
    </xf>
    <xf numFmtId="1" fontId="25" fillId="0" borderId="39" xfId="0" applyNumberFormat="1" applyFont="1" applyBorder="1" applyAlignment="1">
      <alignment horizontal="center" vertical="center" wrapText="1"/>
    </xf>
    <xf numFmtId="164" fontId="26" fillId="0" borderId="7" xfId="1" applyNumberFormat="1" applyFont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center" wrapText="1"/>
    </xf>
    <xf numFmtId="164" fontId="26" fillId="0" borderId="39" xfId="1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vertical="center" shrinkToFit="1"/>
    </xf>
    <xf numFmtId="3" fontId="9" fillId="0" borderId="1" xfId="0" applyNumberFormat="1" applyFont="1" applyBorder="1" applyAlignment="1">
      <alignment horizontal="center" vertical="center" shrinkToFit="1"/>
    </xf>
    <xf numFmtId="1" fontId="25" fillId="0" borderId="41" xfId="1" applyNumberFormat="1" applyFont="1" applyBorder="1" applyAlignment="1">
      <alignment horizontal="center" vertical="center" wrapText="1"/>
    </xf>
    <xf numFmtId="1" fontId="25" fillId="0" borderId="37" xfId="1" applyNumberFormat="1" applyFont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Border="1" applyAlignment="1">
      <alignment horizontal="right" vertical="center" wrapText="1"/>
    </xf>
    <xf numFmtId="3" fontId="9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3" fontId="6" fillId="0" borderId="0" xfId="1" applyNumberFormat="1" applyFont="1" applyFill="1" applyBorder="1" applyAlignment="1">
      <alignment vertical="center"/>
    </xf>
    <xf numFmtId="3" fontId="6" fillId="2" borderId="17" xfId="0" applyNumberFormat="1" applyFont="1" applyFill="1" applyBorder="1" applyAlignment="1">
      <alignment horizontal="center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36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" fontId="18" fillId="2" borderId="28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 readingOrder="1"/>
    </xf>
    <xf numFmtId="3" fontId="6" fillId="0" borderId="0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18" fillId="2" borderId="10" xfId="0" applyNumberFormat="1" applyFont="1" applyFill="1" applyBorder="1" applyAlignment="1">
      <alignment horizontal="center" vertical="center" wrapText="1"/>
    </xf>
    <xf numFmtId="4" fontId="18" fillId="2" borderId="2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4" fontId="2" fillId="2" borderId="10" xfId="1" applyNumberFormat="1" applyFont="1" applyFill="1" applyBorder="1" applyAlignment="1">
      <alignment horizontal="center" vertical="center" wrapText="1"/>
    </xf>
    <xf numFmtId="4" fontId="2" fillId="2" borderId="11" xfId="1" applyNumberFormat="1" applyFont="1" applyFill="1" applyBorder="1" applyAlignment="1">
      <alignment horizontal="center" vertical="center" wrapText="1"/>
    </xf>
    <xf numFmtId="3" fontId="2" fillId="2" borderId="14" xfId="1" applyNumberFormat="1" applyFont="1" applyFill="1" applyBorder="1" applyAlignment="1">
      <alignment horizontal="center" vertical="center" wrapText="1"/>
    </xf>
    <xf numFmtId="3" fontId="2" fillId="2" borderId="16" xfId="1" applyNumberFormat="1" applyFont="1" applyFill="1" applyBorder="1" applyAlignment="1">
      <alignment horizontal="center" vertical="center" wrapText="1"/>
    </xf>
    <xf numFmtId="3" fontId="2" fillId="2" borderId="52" xfId="0" applyNumberFormat="1" applyFont="1" applyFill="1" applyBorder="1" applyAlignment="1">
      <alignment horizontal="center" vertical="center" wrapText="1"/>
    </xf>
    <xf numFmtId="3" fontId="2" fillId="2" borderId="60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4" fontId="2" fillId="2" borderId="19" xfId="1" applyNumberFormat="1" applyFont="1" applyFill="1" applyBorder="1" applyAlignment="1">
      <alignment horizontal="center" vertical="center" wrapText="1"/>
    </xf>
    <xf numFmtId="4" fontId="2" fillId="2" borderId="23" xfId="1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shrinkToFit="1"/>
    </xf>
    <xf numFmtId="3" fontId="6" fillId="0" borderId="1" xfId="0" applyNumberFormat="1" applyFont="1" applyBorder="1" applyAlignment="1">
      <alignment horizontal="center" vertical="center" shrinkToFit="1"/>
    </xf>
    <xf numFmtId="4" fontId="18" fillId="2" borderId="19" xfId="1" applyNumberFormat="1" applyFont="1" applyFill="1" applyBorder="1" applyAlignment="1">
      <alignment horizontal="center" vertical="center" wrapText="1"/>
    </xf>
    <xf numFmtId="4" fontId="18" fillId="2" borderId="23" xfId="1" applyNumberFormat="1" applyFont="1" applyFill="1" applyBorder="1" applyAlignment="1">
      <alignment horizontal="center" vertical="center" wrapText="1"/>
    </xf>
    <xf numFmtId="3" fontId="2" fillId="2" borderId="48" xfId="1" applyNumberFormat="1" applyFont="1" applyFill="1" applyBorder="1" applyAlignment="1">
      <alignment horizontal="center" vertical="center" wrapText="1"/>
    </xf>
    <xf numFmtId="3" fontId="2" fillId="2" borderId="42" xfId="1" applyNumberFormat="1" applyFont="1" applyFill="1" applyBorder="1" applyAlignment="1">
      <alignment horizontal="center" vertical="center" wrapText="1"/>
    </xf>
    <xf numFmtId="3" fontId="2" fillId="2" borderId="65" xfId="1" applyNumberFormat="1" applyFont="1" applyFill="1" applyBorder="1" applyAlignment="1">
      <alignment horizontal="center" vertical="center" wrapText="1"/>
    </xf>
    <xf numFmtId="3" fontId="2" fillId="2" borderId="66" xfId="1" applyNumberFormat="1" applyFont="1" applyFill="1" applyBorder="1" applyAlignment="1">
      <alignment horizontal="center" vertical="center" wrapText="1"/>
    </xf>
    <xf numFmtId="164" fontId="26" fillId="0" borderId="39" xfId="1" applyNumberFormat="1" applyFont="1" applyBorder="1" applyAlignment="1">
      <alignment horizontal="center" vertical="center"/>
    </xf>
    <xf numFmtId="164" fontId="26" fillId="0" borderId="41" xfId="1" applyNumberFormat="1" applyFont="1" applyBorder="1" applyAlignment="1">
      <alignment horizontal="center" vertical="center"/>
    </xf>
    <xf numFmtId="164" fontId="26" fillId="0" borderId="7" xfId="1" applyNumberFormat="1" applyFont="1" applyBorder="1" applyAlignment="1">
      <alignment horizontal="center" vertical="center"/>
    </xf>
    <xf numFmtId="164" fontId="26" fillId="0" borderId="37" xfId="1" applyNumberFormat="1" applyFont="1" applyBorder="1" applyAlignment="1">
      <alignment horizontal="center" vertical="center"/>
    </xf>
    <xf numFmtId="3" fontId="6" fillId="2" borderId="42" xfId="1" applyNumberFormat="1" applyFont="1" applyFill="1" applyBorder="1" applyAlignment="1">
      <alignment horizontal="center" vertical="center" wrapText="1"/>
    </xf>
    <xf numFmtId="3" fontId="6" fillId="2" borderId="62" xfId="1" applyNumberFormat="1" applyFont="1" applyFill="1" applyBorder="1" applyAlignment="1">
      <alignment horizontal="center" vertical="center" wrapText="1"/>
    </xf>
    <xf numFmtId="3" fontId="6" fillId="2" borderId="66" xfId="1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28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3" fontId="2" fillId="2" borderId="48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45" xfId="0" applyNumberFormat="1" applyFont="1" applyFill="1" applyBorder="1" applyAlignment="1">
      <alignment horizontal="center" vertical="center" wrapText="1"/>
    </xf>
    <xf numFmtId="3" fontId="2" fillId="2" borderId="43" xfId="0" applyNumberFormat="1" applyFont="1" applyFill="1" applyBorder="1" applyAlignment="1">
      <alignment horizontal="center" vertical="center" wrapText="1"/>
    </xf>
    <xf numFmtId="3" fontId="2" fillId="2" borderId="44" xfId="0" applyNumberFormat="1" applyFont="1" applyFill="1" applyBorder="1" applyAlignment="1">
      <alignment horizontal="center" vertical="center" wrapText="1"/>
    </xf>
    <xf numFmtId="3" fontId="2" fillId="2" borderId="47" xfId="0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center" vertical="center" wrapText="1" readingOrder="1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" fontId="2" fillId="2" borderId="28" xfId="1" applyNumberFormat="1" applyFont="1" applyFill="1" applyBorder="1" applyAlignment="1">
      <alignment horizontal="center" vertical="center" wrapText="1"/>
    </xf>
    <xf numFmtId="3" fontId="2" fillId="2" borderId="19" xfId="1" applyNumberFormat="1" applyFont="1" applyFill="1" applyBorder="1" applyAlignment="1">
      <alignment horizontal="center" vertical="center" wrapText="1"/>
    </xf>
    <xf numFmtId="3" fontId="2" fillId="2" borderId="53" xfId="1" applyNumberFormat="1" applyFont="1" applyFill="1" applyBorder="1" applyAlignment="1">
      <alignment horizontal="center" vertical="center" wrapText="1"/>
    </xf>
    <xf numFmtId="3" fontId="2" fillId="2" borderId="23" xfId="1" applyNumberFormat="1" applyFont="1" applyFill="1" applyBorder="1" applyAlignment="1">
      <alignment horizontal="center" vertical="center" wrapText="1"/>
    </xf>
    <xf numFmtId="3" fontId="2" fillId="2" borderId="50" xfId="1" applyNumberFormat="1" applyFont="1" applyFill="1" applyBorder="1" applyAlignment="1">
      <alignment horizontal="center" vertical="center" wrapText="1"/>
    </xf>
    <xf numFmtId="3" fontId="2" fillId="2" borderId="51" xfId="1" applyNumberFormat="1" applyFont="1" applyFill="1" applyBorder="1" applyAlignment="1">
      <alignment horizontal="center" vertical="center" wrapText="1"/>
    </xf>
    <xf numFmtId="3" fontId="2" fillId="2" borderId="52" xfId="1" applyNumberFormat="1" applyFont="1" applyFill="1" applyBorder="1" applyAlignment="1">
      <alignment horizontal="center" vertical="center" wrapText="1"/>
    </xf>
    <xf numFmtId="3" fontId="2" fillId="2" borderId="40" xfId="1" applyNumberFormat="1" applyFont="1" applyFill="1" applyBorder="1" applyAlignment="1">
      <alignment horizontal="center" vertical="center" wrapText="1"/>
    </xf>
    <xf numFmtId="3" fontId="2" fillId="2" borderId="54" xfId="1" applyNumberFormat="1" applyFont="1" applyFill="1" applyBorder="1" applyAlignment="1">
      <alignment horizontal="center" vertical="center" wrapText="1"/>
    </xf>
    <xf numFmtId="3" fontId="2" fillId="2" borderId="55" xfId="1" applyNumberFormat="1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21" fillId="3" borderId="32" xfId="2" applyFont="1" applyFill="1" applyBorder="1" applyAlignment="1">
      <alignment horizontal="center" vertical="top" wrapText="1"/>
    </xf>
    <xf numFmtId="0" fontId="21" fillId="3" borderId="45" xfId="2" applyFont="1" applyFill="1" applyBorder="1" applyAlignment="1">
      <alignment horizontal="center" vertical="top" wrapText="1"/>
    </xf>
    <xf numFmtId="0" fontId="21" fillId="3" borderId="26" xfId="2" applyFont="1" applyFill="1" applyBorder="1" applyAlignment="1">
      <alignment horizontal="center" vertical="top" wrapText="1"/>
    </xf>
    <xf numFmtId="0" fontId="21" fillId="3" borderId="62" xfId="2" applyFont="1" applyFill="1" applyBorder="1" applyAlignment="1">
      <alignment horizontal="center" vertical="top" wrapText="1"/>
    </xf>
    <xf numFmtId="164" fontId="5" fillId="2" borderId="27" xfId="0" applyNumberFormat="1" applyFont="1" applyFill="1" applyBorder="1" applyAlignment="1">
      <alignment horizontal="center" vertical="center"/>
    </xf>
    <xf numFmtId="164" fontId="5" fillId="2" borderId="6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style1549442055119" xfId="2"/>
    <cellStyle name="style154944205547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93;&#1605;&#1604;%202019/&#1605;&#1587;&#1581;%20&#1575;&#1604;&#1601;&#1606;&#1575;&#1583;&#1602;%202018/Pro_5_i_2018/data/&#1575;&#1604;&#1605;&#1582;&#1585;&#1580;&#1575;&#1578;/-&#1575;&#1604;&#1602;&#1610;&#1605;&#1577;%20&#1576;&#1575;&#1604;&#1610;&#1585;&#1577;%20&#1575;&#1604;&#1587;&#1608;&#1585;&#1610;&#1577;%20-&#1580;&#1583;&#1575;&#1608;&#1604;%20&#1605;&#1587;&#1581;%20&#1575;&#1604;&#1601;&#1606;&#1575;&#1583;&#1602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صف النتائج العينة"/>
      <sheetName val=" مؤشرات فنادق -محافظات"/>
      <sheetName val="مؤشرات فنادق -تصنيف"/>
      <sheetName val="عدد العمال فنادق - محافظات"/>
      <sheetName val="عدد العمال - تصنيف"/>
      <sheetName val="التكوين الرأسمالي فنادق-محافظات"/>
      <sheetName val="التكوين الرأسمالي - تصنيف"/>
      <sheetName val="درجة التصنيف "/>
      <sheetName val="عدد النزلاء"/>
      <sheetName val=" مؤشرات فنادق -محافظات "/>
      <sheetName val="ورقة1"/>
    </sheetNames>
    <sheetDataSet>
      <sheetData sheetId="0"/>
      <sheetData sheetId="1">
        <row r="5">
          <cell r="B5">
            <v>28739814340.999992</v>
          </cell>
        </row>
        <row r="15">
          <cell r="L15">
            <v>5955</v>
          </cell>
          <cell r="N15">
            <v>3978011040.0000005</v>
          </cell>
        </row>
      </sheetData>
      <sheetData sheetId="2">
        <row r="6">
          <cell r="B6">
            <v>19407674060</v>
          </cell>
        </row>
      </sheetData>
      <sheetData sheetId="3"/>
      <sheetData sheetId="4">
        <row r="6">
          <cell r="S6">
            <v>1861645540</v>
          </cell>
        </row>
      </sheetData>
      <sheetData sheetId="5">
        <row r="6">
          <cell r="B6">
            <v>41599844999.999985</v>
          </cell>
        </row>
      </sheetData>
      <sheetData sheetId="6">
        <row r="6">
          <cell r="B6">
            <v>4378600000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7"/>
  <sheetViews>
    <sheetView rightToLeft="1" topLeftCell="A10" workbookViewId="0">
      <selection activeCell="I3" sqref="I3:I12"/>
    </sheetView>
  </sheetViews>
  <sheetFormatPr defaultRowHeight="12.75"/>
  <cols>
    <col min="3" max="3" width="12.7109375" customWidth="1"/>
    <col min="4" max="4" width="16.5703125" customWidth="1"/>
    <col min="5" max="5" width="12" customWidth="1"/>
    <col min="6" max="6" width="10.42578125" customWidth="1"/>
    <col min="7" max="7" width="11.5703125" customWidth="1"/>
    <col min="19" max="19" width="10.5703125" customWidth="1"/>
    <col min="259" max="259" width="12.7109375" customWidth="1"/>
    <col min="260" max="260" width="16.5703125" customWidth="1"/>
    <col min="261" max="261" width="12" customWidth="1"/>
    <col min="262" max="262" width="10.42578125" customWidth="1"/>
    <col min="263" max="263" width="11.5703125" customWidth="1"/>
    <col min="515" max="515" width="12.7109375" customWidth="1"/>
    <col min="516" max="516" width="16.5703125" customWidth="1"/>
    <col min="517" max="517" width="12" customWidth="1"/>
    <col min="518" max="518" width="10.42578125" customWidth="1"/>
    <col min="519" max="519" width="11.5703125" customWidth="1"/>
    <col min="771" max="771" width="12.7109375" customWidth="1"/>
    <col min="772" max="772" width="16.5703125" customWidth="1"/>
    <col min="773" max="773" width="12" customWidth="1"/>
    <col min="774" max="774" width="10.42578125" customWidth="1"/>
    <col min="775" max="775" width="11.5703125" customWidth="1"/>
    <col min="1027" max="1027" width="12.7109375" customWidth="1"/>
    <col min="1028" max="1028" width="16.5703125" customWidth="1"/>
    <col min="1029" max="1029" width="12" customWidth="1"/>
    <col min="1030" max="1030" width="10.42578125" customWidth="1"/>
    <col min="1031" max="1031" width="11.5703125" customWidth="1"/>
    <col min="1283" max="1283" width="12.7109375" customWidth="1"/>
    <col min="1284" max="1284" width="16.5703125" customWidth="1"/>
    <col min="1285" max="1285" width="12" customWidth="1"/>
    <col min="1286" max="1286" width="10.42578125" customWidth="1"/>
    <col min="1287" max="1287" width="11.5703125" customWidth="1"/>
    <col min="1539" max="1539" width="12.7109375" customWidth="1"/>
    <col min="1540" max="1540" width="16.5703125" customWidth="1"/>
    <col min="1541" max="1541" width="12" customWidth="1"/>
    <col min="1542" max="1542" width="10.42578125" customWidth="1"/>
    <col min="1543" max="1543" width="11.5703125" customWidth="1"/>
    <col min="1795" max="1795" width="12.7109375" customWidth="1"/>
    <col min="1796" max="1796" width="16.5703125" customWidth="1"/>
    <col min="1797" max="1797" width="12" customWidth="1"/>
    <col min="1798" max="1798" width="10.42578125" customWidth="1"/>
    <col min="1799" max="1799" width="11.5703125" customWidth="1"/>
    <col min="2051" max="2051" width="12.7109375" customWidth="1"/>
    <col min="2052" max="2052" width="16.5703125" customWidth="1"/>
    <col min="2053" max="2053" width="12" customWidth="1"/>
    <col min="2054" max="2054" width="10.42578125" customWidth="1"/>
    <col min="2055" max="2055" width="11.5703125" customWidth="1"/>
    <col min="2307" max="2307" width="12.7109375" customWidth="1"/>
    <col min="2308" max="2308" width="16.5703125" customWidth="1"/>
    <col min="2309" max="2309" width="12" customWidth="1"/>
    <col min="2310" max="2310" width="10.42578125" customWidth="1"/>
    <col min="2311" max="2311" width="11.5703125" customWidth="1"/>
    <col min="2563" max="2563" width="12.7109375" customWidth="1"/>
    <col min="2564" max="2564" width="16.5703125" customWidth="1"/>
    <col min="2565" max="2565" width="12" customWidth="1"/>
    <col min="2566" max="2566" width="10.42578125" customWidth="1"/>
    <col min="2567" max="2567" width="11.5703125" customWidth="1"/>
    <col min="2819" max="2819" width="12.7109375" customWidth="1"/>
    <col min="2820" max="2820" width="16.5703125" customWidth="1"/>
    <col min="2821" max="2821" width="12" customWidth="1"/>
    <col min="2822" max="2822" width="10.42578125" customWidth="1"/>
    <col min="2823" max="2823" width="11.5703125" customWidth="1"/>
    <col min="3075" max="3075" width="12.7109375" customWidth="1"/>
    <col min="3076" max="3076" width="16.5703125" customWidth="1"/>
    <col min="3077" max="3077" width="12" customWidth="1"/>
    <col min="3078" max="3078" width="10.42578125" customWidth="1"/>
    <col min="3079" max="3079" width="11.5703125" customWidth="1"/>
    <col min="3331" max="3331" width="12.7109375" customWidth="1"/>
    <col min="3332" max="3332" width="16.5703125" customWidth="1"/>
    <col min="3333" max="3333" width="12" customWidth="1"/>
    <col min="3334" max="3334" width="10.42578125" customWidth="1"/>
    <col min="3335" max="3335" width="11.5703125" customWidth="1"/>
    <col min="3587" max="3587" width="12.7109375" customWidth="1"/>
    <col min="3588" max="3588" width="16.5703125" customWidth="1"/>
    <col min="3589" max="3589" width="12" customWidth="1"/>
    <col min="3590" max="3590" width="10.42578125" customWidth="1"/>
    <col min="3591" max="3591" width="11.5703125" customWidth="1"/>
    <col min="3843" max="3843" width="12.7109375" customWidth="1"/>
    <col min="3844" max="3844" width="16.5703125" customWidth="1"/>
    <col min="3845" max="3845" width="12" customWidth="1"/>
    <col min="3846" max="3846" width="10.42578125" customWidth="1"/>
    <col min="3847" max="3847" width="11.5703125" customWidth="1"/>
    <col min="4099" max="4099" width="12.7109375" customWidth="1"/>
    <col min="4100" max="4100" width="16.5703125" customWidth="1"/>
    <col min="4101" max="4101" width="12" customWidth="1"/>
    <col min="4102" max="4102" width="10.42578125" customWidth="1"/>
    <col min="4103" max="4103" width="11.5703125" customWidth="1"/>
    <col min="4355" max="4355" width="12.7109375" customWidth="1"/>
    <col min="4356" max="4356" width="16.5703125" customWidth="1"/>
    <col min="4357" max="4357" width="12" customWidth="1"/>
    <col min="4358" max="4358" width="10.42578125" customWidth="1"/>
    <col min="4359" max="4359" width="11.5703125" customWidth="1"/>
    <col min="4611" max="4611" width="12.7109375" customWidth="1"/>
    <col min="4612" max="4612" width="16.5703125" customWidth="1"/>
    <col min="4613" max="4613" width="12" customWidth="1"/>
    <col min="4614" max="4614" width="10.42578125" customWidth="1"/>
    <col min="4615" max="4615" width="11.5703125" customWidth="1"/>
    <col min="4867" max="4867" width="12.7109375" customWidth="1"/>
    <col min="4868" max="4868" width="16.5703125" customWidth="1"/>
    <col min="4869" max="4869" width="12" customWidth="1"/>
    <col min="4870" max="4870" width="10.42578125" customWidth="1"/>
    <col min="4871" max="4871" width="11.5703125" customWidth="1"/>
    <col min="5123" max="5123" width="12.7109375" customWidth="1"/>
    <col min="5124" max="5124" width="16.5703125" customWidth="1"/>
    <col min="5125" max="5125" width="12" customWidth="1"/>
    <col min="5126" max="5126" width="10.42578125" customWidth="1"/>
    <col min="5127" max="5127" width="11.5703125" customWidth="1"/>
    <col min="5379" max="5379" width="12.7109375" customWidth="1"/>
    <col min="5380" max="5380" width="16.5703125" customWidth="1"/>
    <col min="5381" max="5381" width="12" customWidth="1"/>
    <col min="5382" max="5382" width="10.42578125" customWidth="1"/>
    <col min="5383" max="5383" width="11.5703125" customWidth="1"/>
    <col min="5635" max="5635" width="12.7109375" customWidth="1"/>
    <col min="5636" max="5636" width="16.5703125" customWidth="1"/>
    <col min="5637" max="5637" width="12" customWidth="1"/>
    <col min="5638" max="5638" width="10.42578125" customWidth="1"/>
    <col min="5639" max="5639" width="11.5703125" customWidth="1"/>
    <col min="5891" max="5891" width="12.7109375" customWidth="1"/>
    <col min="5892" max="5892" width="16.5703125" customWidth="1"/>
    <col min="5893" max="5893" width="12" customWidth="1"/>
    <col min="5894" max="5894" width="10.42578125" customWidth="1"/>
    <col min="5895" max="5895" width="11.5703125" customWidth="1"/>
    <col min="6147" max="6147" width="12.7109375" customWidth="1"/>
    <col min="6148" max="6148" width="16.5703125" customWidth="1"/>
    <col min="6149" max="6149" width="12" customWidth="1"/>
    <col min="6150" max="6150" width="10.42578125" customWidth="1"/>
    <col min="6151" max="6151" width="11.5703125" customWidth="1"/>
    <col min="6403" max="6403" width="12.7109375" customWidth="1"/>
    <col min="6404" max="6404" width="16.5703125" customWidth="1"/>
    <col min="6405" max="6405" width="12" customWidth="1"/>
    <col min="6406" max="6406" width="10.42578125" customWidth="1"/>
    <col min="6407" max="6407" width="11.5703125" customWidth="1"/>
    <col min="6659" max="6659" width="12.7109375" customWidth="1"/>
    <col min="6660" max="6660" width="16.5703125" customWidth="1"/>
    <col min="6661" max="6661" width="12" customWidth="1"/>
    <col min="6662" max="6662" width="10.42578125" customWidth="1"/>
    <col min="6663" max="6663" width="11.5703125" customWidth="1"/>
    <col min="6915" max="6915" width="12.7109375" customWidth="1"/>
    <col min="6916" max="6916" width="16.5703125" customWidth="1"/>
    <col min="6917" max="6917" width="12" customWidth="1"/>
    <col min="6918" max="6918" width="10.42578125" customWidth="1"/>
    <col min="6919" max="6919" width="11.5703125" customWidth="1"/>
    <col min="7171" max="7171" width="12.7109375" customWidth="1"/>
    <col min="7172" max="7172" width="16.5703125" customWidth="1"/>
    <col min="7173" max="7173" width="12" customWidth="1"/>
    <col min="7174" max="7174" width="10.42578125" customWidth="1"/>
    <col min="7175" max="7175" width="11.5703125" customWidth="1"/>
    <col min="7427" max="7427" width="12.7109375" customWidth="1"/>
    <col min="7428" max="7428" width="16.5703125" customWidth="1"/>
    <col min="7429" max="7429" width="12" customWidth="1"/>
    <col min="7430" max="7430" width="10.42578125" customWidth="1"/>
    <col min="7431" max="7431" width="11.5703125" customWidth="1"/>
    <col min="7683" max="7683" width="12.7109375" customWidth="1"/>
    <col min="7684" max="7684" width="16.5703125" customWidth="1"/>
    <col min="7685" max="7685" width="12" customWidth="1"/>
    <col min="7686" max="7686" width="10.42578125" customWidth="1"/>
    <col min="7687" max="7687" width="11.5703125" customWidth="1"/>
    <col min="7939" max="7939" width="12.7109375" customWidth="1"/>
    <col min="7940" max="7940" width="16.5703125" customWidth="1"/>
    <col min="7941" max="7941" width="12" customWidth="1"/>
    <col min="7942" max="7942" width="10.42578125" customWidth="1"/>
    <col min="7943" max="7943" width="11.5703125" customWidth="1"/>
    <col min="8195" max="8195" width="12.7109375" customWidth="1"/>
    <col min="8196" max="8196" width="16.5703125" customWidth="1"/>
    <col min="8197" max="8197" width="12" customWidth="1"/>
    <col min="8198" max="8198" width="10.42578125" customWidth="1"/>
    <col min="8199" max="8199" width="11.5703125" customWidth="1"/>
    <col min="8451" max="8451" width="12.7109375" customWidth="1"/>
    <col min="8452" max="8452" width="16.5703125" customWidth="1"/>
    <col min="8453" max="8453" width="12" customWidth="1"/>
    <col min="8454" max="8454" width="10.42578125" customWidth="1"/>
    <col min="8455" max="8455" width="11.5703125" customWidth="1"/>
    <col min="8707" max="8707" width="12.7109375" customWidth="1"/>
    <col min="8708" max="8708" width="16.5703125" customWidth="1"/>
    <col min="8709" max="8709" width="12" customWidth="1"/>
    <col min="8710" max="8710" width="10.42578125" customWidth="1"/>
    <col min="8711" max="8711" width="11.5703125" customWidth="1"/>
    <col min="8963" max="8963" width="12.7109375" customWidth="1"/>
    <col min="8964" max="8964" width="16.5703125" customWidth="1"/>
    <col min="8965" max="8965" width="12" customWidth="1"/>
    <col min="8966" max="8966" width="10.42578125" customWidth="1"/>
    <col min="8967" max="8967" width="11.5703125" customWidth="1"/>
    <col min="9219" max="9219" width="12.7109375" customWidth="1"/>
    <col min="9220" max="9220" width="16.5703125" customWidth="1"/>
    <col min="9221" max="9221" width="12" customWidth="1"/>
    <col min="9222" max="9222" width="10.42578125" customWidth="1"/>
    <col min="9223" max="9223" width="11.5703125" customWidth="1"/>
    <col min="9475" max="9475" width="12.7109375" customWidth="1"/>
    <col min="9476" max="9476" width="16.5703125" customWidth="1"/>
    <col min="9477" max="9477" width="12" customWidth="1"/>
    <col min="9478" max="9478" width="10.42578125" customWidth="1"/>
    <col min="9479" max="9479" width="11.5703125" customWidth="1"/>
    <col min="9731" max="9731" width="12.7109375" customWidth="1"/>
    <col min="9732" max="9732" width="16.5703125" customWidth="1"/>
    <col min="9733" max="9733" width="12" customWidth="1"/>
    <col min="9734" max="9734" width="10.42578125" customWidth="1"/>
    <col min="9735" max="9735" width="11.5703125" customWidth="1"/>
    <col min="9987" max="9987" width="12.7109375" customWidth="1"/>
    <col min="9988" max="9988" width="16.5703125" customWidth="1"/>
    <col min="9989" max="9989" width="12" customWidth="1"/>
    <col min="9990" max="9990" width="10.42578125" customWidth="1"/>
    <col min="9991" max="9991" width="11.5703125" customWidth="1"/>
    <col min="10243" max="10243" width="12.7109375" customWidth="1"/>
    <col min="10244" max="10244" width="16.5703125" customWidth="1"/>
    <col min="10245" max="10245" width="12" customWidth="1"/>
    <col min="10246" max="10246" width="10.42578125" customWidth="1"/>
    <col min="10247" max="10247" width="11.5703125" customWidth="1"/>
    <col min="10499" max="10499" width="12.7109375" customWidth="1"/>
    <col min="10500" max="10500" width="16.5703125" customWidth="1"/>
    <col min="10501" max="10501" width="12" customWidth="1"/>
    <col min="10502" max="10502" width="10.42578125" customWidth="1"/>
    <col min="10503" max="10503" width="11.5703125" customWidth="1"/>
    <col min="10755" max="10755" width="12.7109375" customWidth="1"/>
    <col min="10756" max="10756" width="16.5703125" customWidth="1"/>
    <col min="10757" max="10757" width="12" customWidth="1"/>
    <col min="10758" max="10758" width="10.42578125" customWidth="1"/>
    <col min="10759" max="10759" width="11.5703125" customWidth="1"/>
    <col min="11011" max="11011" width="12.7109375" customWidth="1"/>
    <col min="11012" max="11012" width="16.5703125" customWidth="1"/>
    <col min="11013" max="11013" width="12" customWidth="1"/>
    <col min="11014" max="11014" width="10.42578125" customWidth="1"/>
    <col min="11015" max="11015" width="11.5703125" customWidth="1"/>
    <col min="11267" max="11267" width="12.7109375" customWidth="1"/>
    <col min="11268" max="11268" width="16.5703125" customWidth="1"/>
    <col min="11269" max="11269" width="12" customWidth="1"/>
    <col min="11270" max="11270" width="10.42578125" customWidth="1"/>
    <col min="11271" max="11271" width="11.5703125" customWidth="1"/>
    <col min="11523" max="11523" width="12.7109375" customWidth="1"/>
    <col min="11524" max="11524" width="16.5703125" customWidth="1"/>
    <col min="11525" max="11525" width="12" customWidth="1"/>
    <col min="11526" max="11526" width="10.42578125" customWidth="1"/>
    <col min="11527" max="11527" width="11.5703125" customWidth="1"/>
    <col min="11779" max="11779" width="12.7109375" customWidth="1"/>
    <col min="11780" max="11780" width="16.5703125" customWidth="1"/>
    <col min="11781" max="11781" width="12" customWidth="1"/>
    <col min="11782" max="11782" width="10.42578125" customWidth="1"/>
    <col min="11783" max="11783" width="11.5703125" customWidth="1"/>
    <col min="12035" max="12035" width="12.7109375" customWidth="1"/>
    <col min="12036" max="12036" width="16.5703125" customWidth="1"/>
    <col min="12037" max="12037" width="12" customWidth="1"/>
    <col min="12038" max="12038" width="10.42578125" customWidth="1"/>
    <col min="12039" max="12039" width="11.5703125" customWidth="1"/>
    <col min="12291" max="12291" width="12.7109375" customWidth="1"/>
    <col min="12292" max="12292" width="16.5703125" customWidth="1"/>
    <col min="12293" max="12293" width="12" customWidth="1"/>
    <col min="12294" max="12294" width="10.42578125" customWidth="1"/>
    <col min="12295" max="12295" width="11.5703125" customWidth="1"/>
    <col min="12547" max="12547" width="12.7109375" customWidth="1"/>
    <col min="12548" max="12548" width="16.5703125" customWidth="1"/>
    <col min="12549" max="12549" width="12" customWidth="1"/>
    <col min="12550" max="12550" width="10.42578125" customWidth="1"/>
    <col min="12551" max="12551" width="11.5703125" customWidth="1"/>
    <col min="12803" max="12803" width="12.7109375" customWidth="1"/>
    <col min="12804" max="12804" width="16.5703125" customWidth="1"/>
    <col min="12805" max="12805" width="12" customWidth="1"/>
    <col min="12806" max="12806" width="10.42578125" customWidth="1"/>
    <col min="12807" max="12807" width="11.5703125" customWidth="1"/>
    <col min="13059" max="13059" width="12.7109375" customWidth="1"/>
    <col min="13060" max="13060" width="16.5703125" customWidth="1"/>
    <col min="13061" max="13061" width="12" customWidth="1"/>
    <col min="13062" max="13062" width="10.42578125" customWidth="1"/>
    <col min="13063" max="13063" width="11.5703125" customWidth="1"/>
    <col min="13315" max="13315" width="12.7109375" customWidth="1"/>
    <col min="13316" max="13316" width="16.5703125" customWidth="1"/>
    <col min="13317" max="13317" width="12" customWidth="1"/>
    <col min="13318" max="13318" width="10.42578125" customWidth="1"/>
    <col min="13319" max="13319" width="11.5703125" customWidth="1"/>
    <col min="13571" max="13571" width="12.7109375" customWidth="1"/>
    <col min="13572" max="13572" width="16.5703125" customWidth="1"/>
    <col min="13573" max="13573" width="12" customWidth="1"/>
    <col min="13574" max="13574" width="10.42578125" customWidth="1"/>
    <col min="13575" max="13575" width="11.5703125" customWidth="1"/>
    <col min="13827" max="13827" width="12.7109375" customWidth="1"/>
    <col min="13828" max="13828" width="16.5703125" customWidth="1"/>
    <col min="13829" max="13829" width="12" customWidth="1"/>
    <col min="13830" max="13830" width="10.42578125" customWidth="1"/>
    <col min="13831" max="13831" width="11.5703125" customWidth="1"/>
    <col min="14083" max="14083" width="12.7109375" customWidth="1"/>
    <col min="14084" max="14084" width="16.5703125" customWidth="1"/>
    <col min="14085" max="14085" width="12" customWidth="1"/>
    <col min="14086" max="14086" width="10.42578125" customWidth="1"/>
    <col min="14087" max="14087" width="11.5703125" customWidth="1"/>
    <col min="14339" max="14339" width="12.7109375" customWidth="1"/>
    <col min="14340" max="14340" width="16.5703125" customWidth="1"/>
    <col min="14341" max="14341" width="12" customWidth="1"/>
    <col min="14342" max="14342" width="10.42578125" customWidth="1"/>
    <col min="14343" max="14343" width="11.5703125" customWidth="1"/>
    <col min="14595" max="14595" width="12.7109375" customWidth="1"/>
    <col min="14596" max="14596" width="16.5703125" customWidth="1"/>
    <col min="14597" max="14597" width="12" customWidth="1"/>
    <col min="14598" max="14598" width="10.42578125" customWidth="1"/>
    <col min="14599" max="14599" width="11.5703125" customWidth="1"/>
    <col min="14851" max="14851" width="12.7109375" customWidth="1"/>
    <col min="14852" max="14852" width="16.5703125" customWidth="1"/>
    <col min="14853" max="14853" width="12" customWidth="1"/>
    <col min="14854" max="14854" width="10.42578125" customWidth="1"/>
    <col min="14855" max="14855" width="11.5703125" customWidth="1"/>
    <col min="15107" max="15107" width="12.7109375" customWidth="1"/>
    <col min="15108" max="15108" width="16.5703125" customWidth="1"/>
    <col min="15109" max="15109" width="12" customWidth="1"/>
    <col min="15110" max="15110" width="10.42578125" customWidth="1"/>
    <col min="15111" max="15111" width="11.5703125" customWidth="1"/>
    <col min="15363" max="15363" width="12.7109375" customWidth="1"/>
    <col min="15364" max="15364" width="16.5703125" customWidth="1"/>
    <col min="15365" max="15365" width="12" customWidth="1"/>
    <col min="15366" max="15366" width="10.42578125" customWidth="1"/>
    <col min="15367" max="15367" width="11.5703125" customWidth="1"/>
    <col min="15619" max="15619" width="12.7109375" customWidth="1"/>
    <col min="15620" max="15620" width="16.5703125" customWidth="1"/>
    <col min="15621" max="15621" width="12" customWidth="1"/>
    <col min="15622" max="15622" width="10.42578125" customWidth="1"/>
    <col min="15623" max="15623" width="11.5703125" customWidth="1"/>
    <col min="15875" max="15875" width="12.7109375" customWidth="1"/>
    <col min="15876" max="15876" width="16.5703125" customWidth="1"/>
    <col min="15877" max="15877" width="12" customWidth="1"/>
    <col min="15878" max="15878" width="10.42578125" customWidth="1"/>
    <col min="15879" max="15879" width="11.5703125" customWidth="1"/>
    <col min="16131" max="16131" width="12.7109375" customWidth="1"/>
    <col min="16132" max="16132" width="16.5703125" customWidth="1"/>
    <col min="16133" max="16133" width="12" customWidth="1"/>
    <col min="16134" max="16134" width="10.42578125" customWidth="1"/>
    <col min="16135" max="16135" width="11.5703125" customWidth="1"/>
  </cols>
  <sheetData>
    <row r="2" spans="3:9" ht="13.5" thickBot="1">
      <c r="F2" t="s">
        <v>78</v>
      </c>
      <c r="G2" t="s">
        <v>120</v>
      </c>
    </row>
    <row r="3" spans="3:9" ht="21" thickBot="1">
      <c r="C3" s="51" t="s">
        <v>78</v>
      </c>
      <c r="D3" s="52" t="s">
        <v>79</v>
      </c>
      <c r="F3" s="68" t="s">
        <v>14</v>
      </c>
      <c r="G3" s="59">
        <v>28739814.340999991</v>
      </c>
      <c r="I3" s="3">
        <f>$G3/$G$13*100</f>
        <v>71.344204649420774</v>
      </c>
    </row>
    <row r="4" spans="3:9" ht="21" thickBot="1">
      <c r="C4" s="53" t="s">
        <v>14</v>
      </c>
      <c r="D4" s="54">
        <v>237</v>
      </c>
      <c r="E4" s="35">
        <f>$D4/$D$14*100</f>
        <v>27.494199535962878</v>
      </c>
      <c r="F4" s="69" t="s">
        <v>15</v>
      </c>
      <c r="G4" s="59">
        <v>1482668.1099999999</v>
      </c>
      <c r="I4" s="3">
        <f t="shared" ref="I4:I12" si="0">$G4/$G$13*100</f>
        <v>3.6806005707596139</v>
      </c>
    </row>
    <row r="5" spans="3:9" ht="21" thickBot="1">
      <c r="C5" s="53" t="s">
        <v>15</v>
      </c>
      <c r="D5" s="54">
        <v>120</v>
      </c>
      <c r="E5" s="35">
        <f t="shared" ref="E5:E13" si="1">$D5/$D$14*100</f>
        <v>13.921113689095128</v>
      </c>
      <c r="F5" s="69" t="s">
        <v>16</v>
      </c>
      <c r="G5" s="59">
        <v>1408738.9999999998</v>
      </c>
      <c r="I5" s="3">
        <f t="shared" si="0"/>
        <v>3.4970776888506272</v>
      </c>
    </row>
    <row r="6" spans="3:9" ht="21" thickBot="1">
      <c r="C6" s="53" t="s">
        <v>16</v>
      </c>
      <c r="D6" s="54">
        <v>73</v>
      </c>
      <c r="E6" s="35">
        <f t="shared" si="1"/>
        <v>8.468677494199536</v>
      </c>
      <c r="F6" s="69" t="s">
        <v>17</v>
      </c>
      <c r="G6" s="59">
        <v>260645.05</v>
      </c>
      <c r="I6" s="3">
        <f t="shared" si="0"/>
        <v>0.64702971172400003</v>
      </c>
    </row>
    <row r="7" spans="3:9" ht="21" thickBot="1">
      <c r="C7" s="53" t="s">
        <v>33</v>
      </c>
      <c r="D7" s="54">
        <v>22</v>
      </c>
      <c r="E7" s="35">
        <f t="shared" si="1"/>
        <v>2.5522041763341066</v>
      </c>
      <c r="F7" s="69" t="s">
        <v>18</v>
      </c>
      <c r="G7" s="59">
        <v>1458121.112</v>
      </c>
      <c r="I7" s="3">
        <f t="shared" si="0"/>
        <v>3.6196646848119256</v>
      </c>
    </row>
    <row r="8" spans="3:9" ht="21" thickBot="1">
      <c r="C8" s="53" t="s">
        <v>18</v>
      </c>
      <c r="D8" s="54">
        <v>91</v>
      </c>
      <c r="E8" s="35">
        <f t="shared" si="1"/>
        <v>10.556844547563806</v>
      </c>
      <c r="F8" s="69" t="s">
        <v>77</v>
      </c>
      <c r="G8" s="59">
        <v>320150</v>
      </c>
      <c r="I8" s="3">
        <f t="shared" si="0"/>
        <v>0.79474581316022941</v>
      </c>
    </row>
    <row r="9" spans="3:9" ht="21" thickBot="1">
      <c r="C9" s="53" t="s">
        <v>19</v>
      </c>
      <c r="D9" s="54">
        <v>52</v>
      </c>
      <c r="E9" s="35">
        <f t="shared" si="1"/>
        <v>6.0324825986078885</v>
      </c>
      <c r="F9" s="69" t="s">
        <v>19</v>
      </c>
      <c r="G9" s="59">
        <v>2039495</v>
      </c>
      <c r="I9" s="3">
        <f t="shared" si="0"/>
        <v>5.0628771270067841</v>
      </c>
    </row>
    <row r="10" spans="3:9" ht="21" thickBot="1">
      <c r="C10" s="53" t="s">
        <v>20</v>
      </c>
      <c r="D10" s="54">
        <v>11</v>
      </c>
      <c r="E10" s="35">
        <f t="shared" si="1"/>
        <v>1.2761020881670533</v>
      </c>
      <c r="F10" s="69" t="s">
        <v>20</v>
      </c>
      <c r="G10" s="59">
        <v>159352.5</v>
      </c>
      <c r="I10" s="3">
        <f t="shared" si="0"/>
        <v>0.39557936027367002</v>
      </c>
    </row>
    <row r="11" spans="3:9" ht="21" thickBot="1">
      <c r="C11" s="53" t="s">
        <v>77</v>
      </c>
      <c r="D11" s="54">
        <v>32</v>
      </c>
      <c r="E11" s="35">
        <f t="shared" si="1"/>
        <v>3.7122969837587005</v>
      </c>
      <c r="F11" s="70" t="s">
        <v>119</v>
      </c>
      <c r="G11" s="60">
        <v>4414335</v>
      </c>
      <c r="I11" s="3">
        <f t="shared" si="0"/>
        <v>10.958220393992383</v>
      </c>
    </row>
    <row r="12" spans="3:9" ht="21" thickBot="1">
      <c r="C12" s="53" t="s">
        <v>119</v>
      </c>
      <c r="D12" s="54">
        <v>211</v>
      </c>
      <c r="E12" s="35">
        <f t="shared" si="1"/>
        <v>24.477958236658935</v>
      </c>
      <c r="F12" s="108" t="s">
        <v>86</v>
      </c>
      <c r="G12" s="109">
        <v>0</v>
      </c>
      <c r="I12" s="3">
        <f t="shared" si="0"/>
        <v>0</v>
      </c>
    </row>
    <row r="13" spans="3:9" ht="20.25">
      <c r="C13" s="106" t="s">
        <v>86</v>
      </c>
      <c r="D13" s="107">
        <v>13</v>
      </c>
      <c r="E13" s="35">
        <f t="shared" si="1"/>
        <v>1.5081206496519721</v>
      </c>
      <c r="F13" s="108" t="s">
        <v>21</v>
      </c>
      <c r="G13" s="18">
        <f>SUM(G3:G12)</f>
        <v>40283320.112999991</v>
      </c>
      <c r="I13" s="3">
        <f t="shared" ref="I13" si="2">$G13/$G$13*100</f>
        <v>100</v>
      </c>
    </row>
    <row r="14" spans="3:9" ht="20.25">
      <c r="C14" s="106" t="s">
        <v>21</v>
      </c>
      <c r="D14" s="107">
        <f>SUM(D4:D13)</f>
        <v>862</v>
      </c>
      <c r="E14" s="3">
        <f t="shared" ref="E14" si="3">$D14/$D$14*100</f>
        <v>100</v>
      </c>
    </row>
    <row r="15" spans="3:9" ht="20.25">
      <c r="C15" s="110"/>
      <c r="D15" s="111"/>
      <c r="E15" s="3"/>
    </row>
    <row r="16" spans="3:9" ht="20.25">
      <c r="C16" s="110"/>
      <c r="D16" s="111" t="s">
        <v>122</v>
      </c>
      <c r="E16" s="3"/>
      <c r="F16" s="112" t="s">
        <v>110</v>
      </c>
      <c r="G16" t="s">
        <v>121</v>
      </c>
    </row>
    <row r="17" spans="1:19" ht="15.75" customHeight="1">
      <c r="C17" s="71" t="s">
        <v>14</v>
      </c>
      <c r="D17">
        <v>2907</v>
      </c>
      <c r="E17" s="3">
        <f>D17/$D$27*100</f>
        <v>48.816120906801011</v>
      </c>
      <c r="F17" s="69" t="s">
        <v>49</v>
      </c>
      <c r="G17" s="59">
        <v>19407674.059999999</v>
      </c>
      <c r="H17" s="3">
        <f t="shared" ref="H17:H23" si="4">G17/$G$23*100</f>
        <v>48.17794043057345</v>
      </c>
      <c r="I17">
        <v>619</v>
      </c>
      <c r="J17">
        <f>I17+I18</f>
        <v>1512</v>
      </c>
      <c r="K17" s="3"/>
      <c r="L17" s="3">
        <f>J17/$I$23*100</f>
        <v>46.652267818574515</v>
      </c>
    </row>
    <row r="18" spans="1:19" ht="15.75" customHeight="1">
      <c r="C18" s="72" t="s">
        <v>15</v>
      </c>
      <c r="D18">
        <v>560</v>
      </c>
      <c r="E18" s="3">
        <f t="shared" ref="E18:E27" si="5">D18/$D$27*100</f>
        <v>9.4038623005877415</v>
      </c>
      <c r="F18" s="69" t="s">
        <v>50</v>
      </c>
      <c r="G18" s="59">
        <v>8421134.0490000006</v>
      </c>
      <c r="H18" s="3">
        <f t="shared" si="4"/>
        <v>20.904766501967721</v>
      </c>
      <c r="I18">
        <v>892.99999999999989</v>
      </c>
      <c r="K18" s="3"/>
      <c r="L18" s="3">
        <f>J18/$I$23*100</f>
        <v>0</v>
      </c>
    </row>
    <row r="19" spans="1:19" ht="15.75" customHeight="1">
      <c r="C19" s="72" t="s">
        <v>16</v>
      </c>
      <c r="D19">
        <v>365</v>
      </c>
      <c r="E19" s="3">
        <f t="shared" si="5"/>
        <v>6.1293031066330812</v>
      </c>
      <c r="F19" s="69" t="s">
        <v>51</v>
      </c>
      <c r="G19" s="59">
        <v>3669643.8</v>
      </c>
      <c r="H19" s="3">
        <f t="shared" si="4"/>
        <v>9.109586231263366</v>
      </c>
      <c r="I19">
        <v>542</v>
      </c>
      <c r="K19" s="3"/>
      <c r="L19" s="3">
        <f>I19/$I$23*100</f>
        <v>16.723233569885839</v>
      </c>
    </row>
    <row r="20" spans="1:19" ht="15.75" customHeight="1">
      <c r="C20" s="72" t="s">
        <v>17</v>
      </c>
      <c r="D20">
        <v>188</v>
      </c>
      <c r="E20" s="3">
        <f t="shared" si="5"/>
        <v>3.1570109151973136</v>
      </c>
      <c r="F20" s="69" t="s">
        <v>62</v>
      </c>
      <c r="G20" s="59">
        <v>5538182.7259999998</v>
      </c>
      <c r="H20" s="3">
        <f t="shared" si="4"/>
        <v>13.748079066145388</v>
      </c>
      <c r="I20">
        <v>423</v>
      </c>
      <c r="K20" s="3"/>
      <c r="L20" s="3">
        <f>I20/$I$23*100</f>
        <v>13.051527306386918</v>
      </c>
    </row>
    <row r="21" spans="1:19" ht="15.75" customHeight="1">
      <c r="C21" s="72" t="s">
        <v>18</v>
      </c>
      <c r="D21">
        <v>508</v>
      </c>
      <c r="E21" s="3">
        <f t="shared" si="5"/>
        <v>8.5306465155331654</v>
      </c>
      <c r="F21" s="69" t="s">
        <v>63</v>
      </c>
      <c r="G21" s="59">
        <v>2911705.67</v>
      </c>
      <c r="H21" s="3">
        <f t="shared" si="4"/>
        <v>7.2280677162517719</v>
      </c>
      <c r="I21">
        <v>684.99999999999977</v>
      </c>
      <c r="K21" s="3"/>
      <c r="L21" s="3">
        <f>I21/$I$23*100</f>
        <v>21.13545202098117</v>
      </c>
    </row>
    <row r="22" spans="1:19" ht="15.75" customHeight="1">
      <c r="C22" s="72" t="s">
        <v>77</v>
      </c>
      <c r="D22">
        <v>88</v>
      </c>
      <c r="E22" s="3">
        <f t="shared" si="5"/>
        <v>1.4777497900923593</v>
      </c>
      <c r="F22" s="69" t="s">
        <v>35</v>
      </c>
      <c r="G22" s="59">
        <v>334980</v>
      </c>
      <c r="H22" s="3">
        <f t="shared" si="4"/>
        <v>0.83156005379830122</v>
      </c>
      <c r="I22">
        <v>79</v>
      </c>
      <c r="K22" s="3"/>
      <c r="L22" s="3">
        <f>I22/$I$23*100</f>
        <v>2.4375192841715521</v>
      </c>
    </row>
    <row r="23" spans="1:19" ht="15.75" customHeight="1" thickBot="1">
      <c r="C23" s="72" t="s">
        <v>19</v>
      </c>
      <c r="D23">
        <v>722</v>
      </c>
      <c r="E23" s="3">
        <f t="shared" si="5"/>
        <v>12.124265323257767</v>
      </c>
      <c r="F23" s="73" t="s">
        <v>65</v>
      </c>
      <c r="G23" s="61">
        <f>SUM(G17:G22)</f>
        <v>40283320.305</v>
      </c>
      <c r="H23" s="3">
        <f t="shared" si="4"/>
        <v>100</v>
      </c>
      <c r="I23">
        <v>3241</v>
      </c>
      <c r="K23" s="3"/>
      <c r="L23">
        <f>SUM(L17:L22)</f>
        <v>99.999999999999986</v>
      </c>
    </row>
    <row r="24" spans="1:19" ht="15.75" customHeight="1">
      <c r="C24" s="72" t="s">
        <v>20</v>
      </c>
      <c r="D24">
        <v>95</v>
      </c>
      <c r="E24" s="3">
        <f t="shared" si="5"/>
        <v>1.595298068849706</v>
      </c>
    </row>
    <row r="25" spans="1:19" ht="15.75" customHeight="1" thickBot="1">
      <c r="C25" s="74" t="s">
        <v>119</v>
      </c>
      <c r="D25">
        <v>522</v>
      </c>
      <c r="E25" s="3">
        <f t="shared" si="5"/>
        <v>8.765743073047858</v>
      </c>
      <c r="G25" s="18"/>
    </row>
    <row r="26" spans="1:19">
      <c r="C26" s="113" t="s">
        <v>86</v>
      </c>
      <c r="D26">
        <v>0</v>
      </c>
      <c r="E26" s="3">
        <f t="shared" si="5"/>
        <v>0</v>
      </c>
    </row>
    <row r="27" spans="1:19">
      <c r="C27" s="114" t="s">
        <v>21</v>
      </c>
      <c r="D27">
        <f>SUM(D17:D26)</f>
        <v>5955</v>
      </c>
      <c r="E27" s="3">
        <f t="shared" si="5"/>
        <v>100</v>
      </c>
    </row>
    <row r="28" spans="1:19" ht="13.5" thickBot="1"/>
    <row r="29" spans="1:19" ht="15.75">
      <c r="A29" s="208" t="s">
        <v>0</v>
      </c>
      <c r="B29" s="197" t="s">
        <v>26</v>
      </c>
      <c r="C29" s="198"/>
      <c r="D29" s="199"/>
      <c r="E29" s="197" t="s">
        <v>28</v>
      </c>
      <c r="F29" s="198"/>
      <c r="G29" s="199"/>
      <c r="H29" s="195" t="s">
        <v>83</v>
      </c>
      <c r="I29" s="197" t="s">
        <v>27</v>
      </c>
      <c r="J29" s="198"/>
      <c r="K29" s="199"/>
      <c r="L29" s="197" t="s">
        <v>29</v>
      </c>
      <c r="M29" s="198"/>
      <c r="N29" s="199"/>
      <c r="O29" s="195" t="s">
        <v>84</v>
      </c>
      <c r="P29" s="197" t="s">
        <v>21</v>
      </c>
      <c r="Q29" s="198"/>
      <c r="R29" s="199"/>
      <c r="S29" s="200" t="s">
        <v>30</v>
      </c>
    </row>
    <row r="30" spans="1:19" ht="29.25" customHeight="1" thickBot="1">
      <c r="A30" s="209"/>
      <c r="B30" s="75" t="s">
        <v>31</v>
      </c>
      <c r="C30" s="75" t="s">
        <v>32</v>
      </c>
      <c r="D30" s="75" t="s">
        <v>71</v>
      </c>
      <c r="E30" s="75" t="s">
        <v>31</v>
      </c>
      <c r="F30" s="75" t="s">
        <v>32</v>
      </c>
      <c r="G30" s="75" t="s">
        <v>71</v>
      </c>
      <c r="H30" s="196"/>
      <c r="I30" s="75" t="s">
        <v>31</v>
      </c>
      <c r="J30" s="75" t="s">
        <v>32</v>
      </c>
      <c r="K30" s="75" t="s">
        <v>71</v>
      </c>
      <c r="L30" s="75" t="s">
        <v>31</v>
      </c>
      <c r="M30" s="75" t="s">
        <v>32</v>
      </c>
      <c r="N30" s="75" t="s">
        <v>71</v>
      </c>
      <c r="O30" s="196"/>
      <c r="P30" s="75" t="s">
        <v>31</v>
      </c>
      <c r="Q30" s="75" t="s">
        <v>32</v>
      </c>
      <c r="R30" s="75" t="s">
        <v>71</v>
      </c>
      <c r="S30" s="201"/>
    </row>
    <row r="31" spans="1:19" ht="31.5">
      <c r="A31" s="69" t="s">
        <v>49</v>
      </c>
      <c r="B31" s="59">
        <v>5</v>
      </c>
      <c r="C31" s="59">
        <v>0</v>
      </c>
      <c r="D31" s="59">
        <f>B31+C31</f>
        <v>5</v>
      </c>
      <c r="E31" s="59">
        <v>1413</v>
      </c>
      <c r="F31" s="59">
        <v>531</v>
      </c>
      <c r="G31" s="59">
        <f>E31+F31</f>
        <v>1944</v>
      </c>
      <c r="H31" s="62">
        <f t="shared" ref="H31:H36" si="6">SUM(B31:G31)</f>
        <v>3898</v>
      </c>
      <c r="I31" s="59">
        <v>15</v>
      </c>
      <c r="J31" s="65">
        <v>0</v>
      </c>
      <c r="K31" s="59">
        <f>I31+J31</f>
        <v>15</v>
      </c>
      <c r="L31" s="65">
        <v>0</v>
      </c>
      <c r="M31" s="65">
        <v>0</v>
      </c>
      <c r="N31" s="65">
        <f>L31+M31</f>
        <v>0</v>
      </c>
      <c r="O31" s="62">
        <f t="shared" ref="O31:O36" si="7">K31+N31</f>
        <v>15</v>
      </c>
      <c r="P31" s="59">
        <f>B31+E31+I31+L31</f>
        <v>1433</v>
      </c>
      <c r="Q31" s="59">
        <f>C31+F31+J31+M31</f>
        <v>531</v>
      </c>
      <c r="R31" s="59">
        <f>P31+Q31</f>
        <v>1964</v>
      </c>
      <c r="S31" s="59">
        <v>1861645.54</v>
      </c>
    </row>
    <row r="32" spans="1:19" ht="19.5" customHeight="1">
      <c r="A32" s="69" t="s">
        <v>50</v>
      </c>
      <c r="B32" s="59">
        <v>31</v>
      </c>
      <c r="C32" s="59">
        <v>4</v>
      </c>
      <c r="D32" s="59">
        <f t="shared" ref="D32:D36" si="8">B32+C32</f>
        <v>35</v>
      </c>
      <c r="E32" s="59">
        <v>1009</v>
      </c>
      <c r="F32" s="59">
        <v>504</v>
      </c>
      <c r="G32" s="59">
        <f t="shared" ref="G32:G36" si="9">E32+F32</f>
        <v>1513</v>
      </c>
      <c r="H32" s="62">
        <f t="shared" si="6"/>
        <v>3096</v>
      </c>
      <c r="I32" s="59">
        <v>50</v>
      </c>
      <c r="J32" s="59">
        <v>9</v>
      </c>
      <c r="K32" s="59">
        <f t="shared" ref="K32:K36" si="10">I32+J32</f>
        <v>59</v>
      </c>
      <c r="L32" s="65">
        <v>0</v>
      </c>
      <c r="M32" s="65">
        <v>0</v>
      </c>
      <c r="N32" s="65">
        <f t="shared" ref="N32:N36" si="11">L32+M32</f>
        <v>0</v>
      </c>
      <c r="O32" s="62">
        <f t="shared" si="7"/>
        <v>59</v>
      </c>
      <c r="P32" s="59">
        <f t="shared" ref="P32:P36" si="12">B32+E32+I32+L32</f>
        <v>1090</v>
      </c>
      <c r="Q32" s="59">
        <f t="shared" ref="Q32:Q36" si="13">C32+F32+J32+M32</f>
        <v>517</v>
      </c>
      <c r="R32" s="59">
        <f t="shared" ref="R32:R36" si="14">P32+Q32</f>
        <v>1607</v>
      </c>
      <c r="S32" s="59">
        <v>861237.8</v>
      </c>
    </row>
    <row r="33" spans="1:19" ht="19.5" customHeight="1">
      <c r="A33" s="69" t="s">
        <v>51</v>
      </c>
      <c r="B33" s="59">
        <v>16</v>
      </c>
      <c r="C33" s="59">
        <v>3</v>
      </c>
      <c r="D33" s="59">
        <f t="shared" si="8"/>
        <v>19</v>
      </c>
      <c r="E33" s="59">
        <v>424</v>
      </c>
      <c r="F33" s="59">
        <v>196</v>
      </c>
      <c r="G33" s="59">
        <f t="shared" si="9"/>
        <v>620</v>
      </c>
      <c r="H33" s="62">
        <f t="shared" si="6"/>
        <v>1278</v>
      </c>
      <c r="I33" s="59">
        <v>68</v>
      </c>
      <c r="J33" s="65">
        <v>8</v>
      </c>
      <c r="K33" s="59">
        <f t="shared" si="10"/>
        <v>76</v>
      </c>
      <c r="L33" s="65">
        <v>0</v>
      </c>
      <c r="M33" s="65">
        <v>0</v>
      </c>
      <c r="N33" s="65">
        <f t="shared" si="11"/>
        <v>0</v>
      </c>
      <c r="O33" s="62">
        <f t="shared" si="7"/>
        <v>76</v>
      </c>
      <c r="P33" s="59">
        <f t="shared" si="12"/>
        <v>508</v>
      </c>
      <c r="Q33" s="59">
        <f t="shared" si="13"/>
        <v>207</v>
      </c>
      <c r="R33" s="59">
        <f t="shared" si="14"/>
        <v>715</v>
      </c>
      <c r="S33" s="59">
        <v>359052.4</v>
      </c>
    </row>
    <row r="34" spans="1:19" ht="19.5" customHeight="1">
      <c r="A34" s="69" t="s">
        <v>62</v>
      </c>
      <c r="B34" s="59">
        <v>42</v>
      </c>
      <c r="C34" s="59">
        <v>5</v>
      </c>
      <c r="D34" s="59">
        <f t="shared" si="8"/>
        <v>47</v>
      </c>
      <c r="E34" s="59">
        <v>522</v>
      </c>
      <c r="F34" s="59">
        <v>219</v>
      </c>
      <c r="G34" s="59">
        <f t="shared" si="9"/>
        <v>741</v>
      </c>
      <c r="H34" s="62">
        <f t="shared" si="6"/>
        <v>1576</v>
      </c>
      <c r="I34" s="59">
        <v>93</v>
      </c>
      <c r="J34" s="59">
        <v>17</v>
      </c>
      <c r="K34" s="59">
        <f t="shared" si="10"/>
        <v>110</v>
      </c>
      <c r="L34" s="65">
        <v>9</v>
      </c>
      <c r="M34" s="65">
        <v>3</v>
      </c>
      <c r="N34" s="65">
        <f t="shared" si="11"/>
        <v>12</v>
      </c>
      <c r="O34" s="62">
        <f t="shared" si="7"/>
        <v>122</v>
      </c>
      <c r="P34" s="59">
        <f t="shared" si="12"/>
        <v>666</v>
      </c>
      <c r="Q34" s="59">
        <f t="shared" si="13"/>
        <v>244</v>
      </c>
      <c r="R34" s="59">
        <f t="shared" si="14"/>
        <v>910</v>
      </c>
      <c r="S34" s="59">
        <v>496151.2</v>
      </c>
    </row>
    <row r="35" spans="1:19" ht="19.5" customHeight="1">
      <c r="A35" s="69" t="s">
        <v>63</v>
      </c>
      <c r="B35" s="59">
        <v>34</v>
      </c>
      <c r="C35" s="65">
        <v>3</v>
      </c>
      <c r="D35" s="59">
        <f t="shared" si="8"/>
        <v>37</v>
      </c>
      <c r="E35" s="59">
        <v>487</v>
      </c>
      <c r="F35" s="59">
        <v>67</v>
      </c>
      <c r="G35" s="59">
        <f t="shared" si="9"/>
        <v>554</v>
      </c>
      <c r="H35" s="62">
        <f t="shared" si="6"/>
        <v>1182</v>
      </c>
      <c r="I35" s="59">
        <v>99</v>
      </c>
      <c r="J35" s="59">
        <v>1</v>
      </c>
      <c r="K35" s="59">
        <f t="shared" si="10"/>
        <v>100</v>
      </c>
      <c r="L35" s="59">
        <v>0</v>
      </c>
      <c r="M35" s="65">
        <v>0</v>
      </c>
      <c r="N35" s="65">
        <f t="shared" si="11"/>
        <v>0</v>
      </c>
      <c r="O35" s="62">
        <f t="shared" si="7"/>
        <v>100</v>
      </c>
      <c r="P35" s="59">
        <f t="shared" si="12"/>
        <v>620</v>
      </c>
      <c r="Q35" s="59">
        <f t="shared" si="13"/>
        <v>71</v>
      </c>
      <c r="R35" s="59">
        <f t="shared" si="14"/>
        <v>691</v>
      </c>
      <c r="S35" s="59">
        <v>375582.9</v>
      </c>
    </row>
    <row r="36" spans="1:19" ht="31.5">
      <c r="A36" s="69" t="s">
        <v>35</v>
      </c>
      <c r="B36" s="59">
        <v>3</v>
      </c>
      <c r="C36" s="65">
        <v>0</v>
      </c>
      <c r="D36" s="59">
        <f t="shared" si="8"/>
        <v>3</v>
      </c>
      <c r="E36" s="59">
        <v>32</v>
      </c>
      <c r="F36" s="59">
        <v>4</v>
      </c>
      <c r="G36" s="59">
        <f t="shared" si="9"/>
        <v>36</v>
      </c>
      <c r="H36" s="62">
        <f t="shared" si="6"/>
        <v>78</v>
      </c>
      <c r="I36" s="59">
        <v>24</v>
      </c>
      <c r="J36" s="59">
        <v>5</v>
      </c>
      <c r="K36" s="59">
        <f t="shared" si="10"/>
        <v>29</v>
      </c>
      <c r="L36" s="65">
        <v>0</v>
      </c>
      <c r="M36" s="65">
        <v>0</v>
      </c>
      <c r="N36" s="65">
        <f t="shared" si="11"/>
        <v>0</v>
      </c>
      <c r="O36" s="62">
        <f t="shared" si="7"/>
        <v>29</v>
      </c>
      <c r="P36" s="59">
        <f t="shared" si="12"/>
        <v>59</v>
      </c>
      <c r="Q36" s="59">
        <f t="shared" si="13"/>
        <v>9</v>
      </c>
      <c r="R36" s="59">
        <f t="shared" si="14"/>
        <v>68</v>
      </c>
      <c r="S36" s="59">
        <v>24341.200000000001</v>
      </c>
    </row>
    <row r="37" spans="1:19" ht="16.5" thickBot="1">
      <c r="A37" s="73" t="s">
        <v>65</v>
      </c>
      <c r="B37" s="66">
        <f>SUM(B31:B36)</f>
        <v>131</v>
      </c>
      <c r="C37" s="66">
        <f>SUM(C31:C36)</f>
        <v>15</v>
      </c>
      <c r="D37" s="66">
        <f>B37+C37</f>
        <v>146</v>
      </c>
      <c r="E37" s="66">
        <f>SUM(E31:E36)</f>
        <v>3887</v>
      </c>
      <c r="F37" s="66">
        <f>SUM(F31:F36)</f>
        <v>1521</v>
      </c>
      <c r="G37" s="66">
        <f>E37+F37</f>
        <v>5408</v>
      </c>
      <c r="H37" s="66">
        <f>SUM(G37,D37)</f>
        <v>5554</v>
      </c>
      <c r="I37" s="66">
        <f>SUM(I31:I36)</f>
        <v>349</v>
      </c>
      <c r="J37" s="66">
        <f>SUM(J31:J36)</f>
        <v>40</v>
      </c>
      <c r="K37" s="66">
        <f>I37+J37</f>
        <v>389</v>
      </c>
      <c r="L37" s="66">
        <f>SUM(L31:L36)</f>
        <v>9</v>
      </c>
      <c r="M37" s="66">
        <f>SUM(M31:M36)</f>
        <v>3</v>
      </c>
      <c r="N37" s="66">
        <f>L37+M37</f>
        <v>12</v>
      </c>
      <c r="O37" s="66">
        <f>SUM(N37,K37)</f>
        <v>401</v>
      </c>
      <c r="P37" s="66">
        <f>SUM(P31:P36)</f>
        <v>4376</v>
      </c>
      <c r="Q37" s="66">
        <f>SUM(Q31:Q36)</f>
        <v>1579</v>
      </c>
      <c r="R37" s="66">
        <f>P37+Q37</f>
        <v>5955</v>
      </c>
      <c r="S37" s="61">
        <f>SUM(S31:S36)</f>
        <v>3978011.04</v>
      </c>
    </row>
    <row r="40" spans="1:19">
      <c r="D40">
        <f>D37+K37</f>
        <v>535</v>
      </c>
      <c r="E40" s="35">
        <f>D40/R37*100</f>
        <v>8.9840470193115038</v>
      </c>
      <c r="H40">
        <f>H37/R37*100</f>
        <v>93.266162888329134</v>
      </c>
      <c r="Q40">
        <f>Q37/R37*100</f>
        <v>26.515533165407223</v>
      </c>
      <c r="S40">
        <f>S37/H37/12</f>
        <v>59.686877925819232</v>
      </c>
    </row>
    <row r="43" spans="1:19" ht="13.5" thickBot="1"/>
    <row r="44" spans="1:19" ht="15.75">
      <c r="A44" s="202" t="s">
        <v>0</v>
      </c>
      <c r="B44" s="204" t="s">
        <v>40</v>
      </c>
      <c r="C44" s="205"/>
      <c r="D44" s="205"/>
      <c r="E44" s="205"/>
      <c r="F44" s="205"/>
      <c r="G44" s="205"/>
      <c r="H44" s="205"/>
      <c r="I44" s="206" t="s">
        <v>21</v>
      </c>
    </row>
    <row r="45" spans="1:19" ht="16.5" thickBot="1">
      <c r="A45" s="203"/>
      <c r="B45" s="31" t="s">
        <v>41</v>
      </c>
      <c r="C45" s="75" t="s">
        <v>42</v>
      </c>
      <c r="D45" s="75" t="s">
        <v>43</v>
      </c>
      <c r="E45" s="75" t="s">
        <v>44</v>
      </c>
      <c r="F45" s="75" t="s">
        <v>45</v>
      </c>
      <c r="G45" s="75" t="s">
        <v>46</v>
      </c>
      <c r="H45" s="75" t="s">
        <v>47</v>
      </c>
      <c r="I45" s="207"/>
    </row>
    <row r="46" spans="1:19" ht="15.75">
      <c r="A46" s="77" t="s">
        <v>14</v>
      </c>
      <c r="B46" s="59">
        <v>723625.00000000012</v>
      </c>
      <c r="C46" s="59">
        <v>6666.0000000000009</v>
      </c>
      <c r="D46" s="59">
        <v>485</v>
      </c>
      <c r="E46" s="59">
        <v>0</v>
      </c>
      <c r="F46" s="59">
        <v>0</v>
      </c>
      <c r="G46" s="59">
        <v>241.99999999999997</v>
      </c>
      <c r="H46" s="59">
        <v>0</v>
      </c>
      <c r="I46" s="67">
        <f>SUM(B46:H46)</f>
        <v>731018.00000000012</v>
      </c>
    </row>
    <row r="47" spans="1:19" ht="15.75">
      <c r="A47" s="69" t="s">
        <v>15</v>
      </c>
      <c r="B47" s="59">
        <v>238998</v>
      </c>
      <c r="C47" s="59">
        <v>4002.0000000000018</v>
      </c>
      <c r="D47" s="59">
        <v>0</v>
      </c>
      <c r="E47" s="59">
        <v>0</v>
      </c>
      <c r="F47" s="59">
        <v>0</v>
      </c>
      <c r="G47" s="59">
        <v>1499.9999999999998</v>
      </c>
      <c r="H47" s="59">
        <v>625</v>
      </c>
      <c r="I47" s="67">
        <f t="shared" ref="I47:I53" si="15">SUM(B47:H47)</f>
        <v>245125</v>
      </c>
    </row>
    <row r="48" spans="1:19" ht="15.75">
      <c r="A48" s="69" t="s">
        <v>16</v>
      </c>
      <c r="B48" s="59">
        <v>9520</v>
      </c>
      <c r="C48" s="59">
        <v>737</v>
      </c>
      <c r="D48" s="59">
        <v>10</v>
      </c>
      <c r="E48" s="59">
        <v>87</v>
      </c>
      <c r="F48" s="59">
        <v>21</v>
      </c>
      <c r="G48" s="59">
        <v>213.00000000000003</v>
      </c>
      <c r="H48" s="59">
        <v>94</v>
      </c>
      <c r="I48" s="67">
        <f t="shared" si="15"/>
        <v>10682</v>
      </c>
    </row>
    <row r="49" spans="1:9" ht="15.75">
      <c r="A49" s="69" t="s">
        <v>33</v>
      </c>
      <c r="B49" s="59">
        <v>40832</v>
      </c>
      <c r="C49" s="59">
        <v>0</v>
      </c>
      <c r="D49" s="59">
        <v>0</v>
      </c>
      <c r="E49" s="59">
        <v>0</v>
      </c>
      <c r="F49" s="59">
        <v>0</v>
      </c>
      <c r="G49" s="59">
        <v>0</v>
      </c>
      <c r="H49" s="59">
        <v>0</v>
      </c>
      <c r="I49" s="67">
        <f t="shared" si="15"/>
        <v>40832</v>
      </c>
    </row>
    <row r="50" spans="1:9" ht="15.75">
      <c r="A50" s="69" t="s">
        <v>18</v>
      </c>
      <c r="B50" s="59">
        <v>87329.999999999985</v>
      </c>
      <c r="C50" s="59">
        <v>6780.0000000000009</v>
      </c>
      <c r="D50" s="59">
        <v>500.00000000000017</v>
      </c>
      <c r="E50" s="59">
        <v>1050.0000000000002</v>
      </c>
      <c r="F50" s="59">
        <v>0</v>
      </c>
      <c r="G50" s="59">
        <v>530</v>
      </c>
      <c r="H50" s="59">
        <v>0</v>
      </c>
      <c r="I50" s="67">
        <f t="shared" si="15"/>
        <v>96189.999999999985</v>
      </c>
    </row>
    <row r="51" spans="1:9" ht="15.75">
      <c r="A51" s="69" t="s">
        <v>77</v>
      </c>
      <c r="B51" s="59">
        <v>169699.99999999997</v>
      </c>
      <c r="C51" s="59">
        <v>3999.9999999999991</v>
      </c>
      <c r="D51" s="59">
        <v>0</v>
      </c>
      <c r="E51" s="59">
        <v>0</v>
      </c>
      <c r="F51" s="59">
        <v>50</v>
      </c>
      <c r="G51" s="59">
        <v>800</v>
      </c>
      <c r="H51" s="59">
        <v>0</v>
      </c>
      <c r="I51" s="67">
        <f t="shared" si="15"/>
        <v>174549.99999999997</v>
      </c>
    </row>
    <row r="52" spans="1:9" ht="15.75">
      <c r="A52" s="69" t="s">
        <v>19</v>
      </c>
      <c r="B52" s="59">
        <v>58941.999999999985</v>
      </c>
      <c r="C52" s="59">
        <v>1645</v>
      </c>
      <c r="D52" s="59">
        <v>0</v>
      </c>
      <c r="E52" s="59">
        <v>44.000000000000007</v>
      </c>
      <c r="F52" s="59">
        <v>0</v>
      </c>
      <c r="G52" s="59">
        <v>410</v>
      </c>
      <c r="H52" s="59">
        <v>130</v>
      </c>
      <c r="I52" s="67">
        <f t="shared" si="15"/>
        <v>61170.999999999985</v>
      </c>
    </row>
    <row r="53" spans="1:9" ht="16.5" thickBot="1">
      <c r="A53" s="69" t="s">
        <v>20</v>
      </c>
      <c r="B53" s="59">
        <v>1144</v>
      </c>
      <c r="C53" s="59">
        <v>6</v>
      </c>
      <c r="D53" s="59">
        <v>0</v>
      </c>
      <c r="E53" s="59">
        <v>0</v>
      </c>
      <c r="F53" s="59">
        <v>0</v>
      </c>
      <c r="G53" s="59">
        <v>0</v>
      </c>
      <c r="H53" s="59">
        <v>0</v>
      </c>
      <c r="I53" s="67">
        <f t="shared" si="15"/>
        <v>1150</v>
      </c>
    </row>
    <row r="54" spans="1:9" ht="16.5" thickBot="1">
      <c r="A54" s="70" t="s">
        <v>21</v>
      </c>
      <c r="B54" s="61">
        <f t="shared" ref="B54:H54" si="16">SUM(B46:B53)</f>
        <v>1330091</v>
      </c>
      <c r="C54" s="61">
        <f t="shared" si="16"/>
        <v>23836.000000000004</v>
      </c>
      <c r="D54" s="61">
        <f t="shared" si="16"/>
        <v>995.00000000000023</v>
      </c>
      <c r="E54" s="61">
        <f t="shared" si="16"/>
        <v>1181.0000000000002</v>
      </c>
      <c r="F54" s="61">
        <f t="shared" si="16"/>
        <v>71</v>
      </c>
      <c r="G54" s="61">
        <f t="shared" si="16"/>
        <v>3695</v>
      </c>
      <c r="H54" s="61">
        <f t="shared" si="16"/>
        <v>849</v>
      </c>
      <c r="I54" s="61">
        <f>SUM(B54:H54)</f>
        <v>1360718</v>
      </c>
    </row>
    <row r="57" spans="1:9">
      <c r="B57" s="35">
        <f>B54/I54*100</f>
        <v>97.749202994301541</v>
      </c>
      <c r="C57" s="35">
        <f>C54/I54*100</f>
        <v>1.7517222525166865</v>
      </c>
      <c r="D57" s="3">
        <f>D54+E54+F54+G54+H54</f>
        <v>6791</v>
      </c>
      <c r="E57" s="35">
        <f>D57/I54*100</f>
        <v>0.49907475318177613</v>
      </c>
    </row>
  </sheetData>
  <mergeCells count="12">
    <mergeCell ref="O29:O30"/>
    <mergeCell ref="P29:R29"/>
    <mergeCell ref="S29:S30"/>
    <mergeCell ref="A44:A45"/>
    <mergeCell ref="B44:H44"/>
    <mergeCell ref="I44:I45"/>
    <mergeCell ref="A29:A30"/>
    <mergeCell ref="B29:D29"/>
    <mergeCell ref="E29:G29"/>
    <mergeCell ref="H29:H30"/>
    <mergeCell ref="I29:K29"/>
    <mergeCell ref="L29:N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8"/>
  <sheetViews>
    <sheetView rightToLeft="1" topLeftCell="C1" workbookViewId="0">
      <selection activeCell="M2" sqref="M2:N2"/>
    </sheetView>
  </sheetViews>
  <sheetFormatPr defaultRowHeight="12.75"/>
  <cols>
    <col min="1" max="1" width="11.710937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5.570312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8"/>
      <c r="B1" s="212" t="s">
        <v>132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3"/>
      <c r="N1" s="213"/>
    </row>
    <row r="2" spans="1:16" ht="15" customHeight="1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213" t="s">
        <v>53</v>
      </c>
      <c r="N2" s="213"/>
    </row>
    <row r="3" spans="1:16" ht="15" customHeight="1" thickBot="1">
      <c r="A3" s="33" t="s">
        <v>52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14" t="s">
        <v>54</v>
      </c>
      <c r="N3" s="214"/>
    </row>
    <row r="4" spans="1:16" s="148" customFormat="1" ht="104.25" customHeight="1" thickBot="1">
      <c r="A4" s="210" t="s">
        <v>0</v>
      </c>
      <c r="B4" s="36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2</v>
      </c>
      <c r="N4" s="30" t="s">
        <v>10</v>
      </c>
    </row>
    <row r="5" spans="1:16" ht="31.5" customHeight="1" thickBot="1">
      <c r="A5" s="211"/>
      <c r="B5" s="28">
        <v>1</v>
      </c>
      <c r="C5" s="1"/>
      <c r="D5" s="1">
        <v>2</v>
      </c>
      <c r="E5" s="1"/>
      <c r="F5" s="1" t="s">
        <v>11</v>
      </c>
      <c r="G5" s="1"/>
      <c r="H5" s="1">
        <v>4</v>
      </c>
      <c r="I5" s="1" t="s">
        <v>12</v>
      </c>
      <c r="J5" s="1">
        <v>6</v>
      </c>
      <c r="K5" s="1" t="s">
        <v>13</v>
      </c>
      <c r="L5" s="1">
        <v>8</v>
      </c>
      <c r="M5" s="29"/>
      <c r="N5" s="30">
        <v>9</v>
      </c>
    </row>
    <row r="6" spans="1:16" ht="35.1" customHeight="1">
      <c r="A6" s="93" t="s">
        <v>14</v>
      </c>
      <c r="B6" s="144">
        <v>28739814.340999991</v>
      </c>
      <c r="C6" s="144">
        <v>71.344204302292866</v>
      </c>
      <c r="D6" s="144">
        <v>4239200.2630000012</v>
      </c>
      <c r="E6" s="144">
        <v>48.377810479422237</v>
      </c>
      <c r="F6" s="144">
        <v>24500614.078000009</v>
      </c>
      <c r="G6" s="144">
        <v>77.728834033372067</v>
      </c>
      <c r="H6" s="144">
        <v>785384.5000000007</v>
      </c>
      <c r="I6" s="144">
        <v>23715229.577999998</v>
      </c>
      <c r="J6" s="144">
        <v>1205321.5609999998</v>
      </c>
      <c r="K6" s="144">
        <v>22509908.017000005</v>
      </c>
      <c r="L6" s="144">
        <v>2907</v>
      </c>
      <c r="M6" s="144">
        <v>48.816120906801011</v>
      </c>
      <c r="N6" s="145">
        <v>2562112.4930000002</v>
      </c>
      <c r="O6" s="19"/>
      <c r="P6" s="3"/>
    </row>
    <row r="7" spans="1:16" ht="35.1" customHeight="1">
      <c r="A7" s="146" t="s">
        <v>15</v>
      </c>
      <c r="B7" s="137">
        <v>1482668.1099999999</v>
      </c>
      <c r="C7" s="137">
        <v>3.6806005528515136</v>
      </c>
      <c r="D7" s="137">
        <v>512425.52500000014</v>
      </c>
      <c r="E7" s="137">
        <v>5.84780699077543</v>
      </c>
      <c r="F7" s="137">
        <v>970242.58499999996</v>
      </c>
      <c r="G7" s="137">
        <v>3.078119781874916</v>
      </c>
      <c r="H7" s="137">
        <v>161016.666</v>
      </c>
      <c r="I7" s="137">
        <v>809225.91899999999</v>
      </c>
      <c r="J7" s="137">
        <v>142705.86599999998</v>
      </c>
      <c r="K7" s="137">
        <v>666520.05299999996</v>
      </c>
      <c r="L7" s="137">
        <v>560.00000000000011</v>
      </c>
      <c r="M7" s="137">
        <v>9.4038623005877433</v>
      </c>
      <c r="N7" s="147">
        <v>205656.3759999999</v>
      </c>
      <c r="O7" s="19"/>
      <c r="P7" s="3"/>
    </row>
    <row r="8" spans="1:16" ht="35.1" customHeight="1">
      <c r="A8" s="146" t="s">
        <v>85</v>
      </c>
      <c r="B8" s="137">
        <v>4414335.1960000005</v>
      </c>
      <c r="C8" s="137">
        <v>10.958220827228487</v>
      </c>
      <c r="D8" s="137">
        <v>1830680.676</v>
      </c>
      <c r="E8" s="137">
        <v>20.891752523433112</v>
      </c>
      <c r="F8" s="137">
        <v>2583654.5200000005</v>
      </c>
      <c r="G8" s="137">
        <v>8.1967110189690793</v>
      </c>
      <c r="H8" s="137">
        <v>736529.30500000017</v>
      </c>
      <c r="I8" s="137">
        <v>1847125.2149999999</v>
      </c>
      <c r="J8" s="137">
        <v>180713.33300000001</v>
      </c>
      <c r="K8" s="137">
        <v>1666411.8819999995</v>
      </c>
      <c r="L8" s="137">
        <v>522.00000000000011</v>
      </c>
      <c r="M8" s="137">
        <v>8.7657430730478598</v>
      </c>
      <c r="N8" s="147">
        <v>338361.24300000002</v>
      </c>
      <c r="O8" s="19"/>
      <c r="P8" s="3"/>
    </row>
    <row r="9" spans="1:16" ht="35.1" customHeight="1">
      <c r="A9" s="146" t="s">
        <v>16</v>
      </c>
      <c r="B9" s="137">
        <v>1408738.9999999998</v>
      </c>
      <c r="C9" s="137">
        <v>3.4970776718354641</v>
      </c>
      <c r="D9" s="137">
        <v>368099.00000000006</v>
      </c>
      <c r="E9" s="137">
        <v>4.2007507442129173</v>
      </c>
      <c r="F9" s="137">
        <v>1040640.0000000001</v>
      </c>
      <c r="G9" s="137">
        <v>3.3014574080051462</v>
      </c>
      <c r="H9" s="137">
        <v>123459.50000000001</v>
      </c>
      <c r="I9" s="137">
        <v>917180.49999999977</v>
      </c>
      <c r="J9" s="137">
        <v>125290.99999999997</v>
      </c>
      <c r="K9" s="137">
        <v>791889.5</v>
      </c>
      <c r="L9" s="137">
        <v>365</v>
      </c>
      <c r="M9" s="137">
        <v>6.1293031066330812</v>
      </c>
      <c r="N9" s="147">
        <v>179585</v>
      </c>
      <c r="O9" s="19"/>
      <c r="P9" s="3"/>
    </row>
    <row r="10" spans="1:16" ht="35.1" customHeight="1">
      <c r="A10" s="146" t="s">
        <v>17</v>
      </c>
      <c r="B10" s="137">
        <v>260645.05</v>
      </c>
      <c r="C10" s="137">
        <v>0.64702970857585285</v>
      </c>
      <c r="D10" s="137">
        <v>222420</v>
      </c>
      <c r="E10" s="137">
        <v>2.5382600347402109</v>
      </c>
      <c r="F10" s="137">
        <v>38225.050000000003</v>
      </c>
      <c r="G10" s="137">
        <v>0.12126996318983234</v>
      </c>
      <c r="H10" s="137">
        <v>10395</v>
      </c>
      <c r="I10" s="137">
        <v>27830.05</v>
      </c>
      <c r="J10" s="137">
        <v>15897.427</v>
      </c>
      <c r="K10" s="137">
        <v>11932.622999999996</v>
      </c>
      <c r="L10" s="137">
        <v>188</v>
      </c>
      <c r="M10" s="137">
        <v>3.1570109151973136</v>
      </c>
      <c r="N10" s="147">
        <v>114635</v>
      </c>
      <c r="O10" s="19"/>
      <c r="P10" s="3"/>
    </row>
    <row r="11" spans="1:16" ht="35.1" customHeight="1">
      <c r="A11" s="146" t="s">
        <v>18</v>
      </c>
      <c r="B11" s="137">
        <v>1458121.112</v>
      </c>
      <c r="C11" s="137">
        <v>3.6196646672003112</v>
      </c>
      <c r="D11" s="137">
        <v>834282.50100000016</v>
      </c>
      <c r="E11" s="137">
        <v>9.5208431344816589</v>
      </c>
      <c r="F11" s="137">
        <v>623838.61100000003</v>
      </c>
      <c r="G11" s="137">
        <v>1.9791441840459629</v>
      </c>
      <c r="H11" s="137">
        <v>116905</v>
      </c>
      <c r="I11" s="137">
        <v>506933.61099999998</v>
      </c>
      <c r="J11" s="137">
        <v>146590.75399999999</v>
      </c>
      <c r="K11" s="137">
        <v>360342.85699999996</v>
      </c>
      <c r="L11" s="137">
        <v>508</v>
      </c>
      <c r="M11" s="137">
        <v>8.5306465155331654</v>
      </c>
      <c r="N11" s="147">
        <v>203087.128</v>
      </c>
      <c r="O11" s="19"/>
      <c r="P11" s="3"/>
    </row>
    <row r="12" spans="1:16" ht="35.1" customHeight="1">
      <c r="A12" s="146" t="s">
        <v>77</v>
      </c>
      <c r="B12" s="137">
        <v>320150</v>
      </c>
      <c r="C12" s="137">
        <v>0.79474580929336391</v>
      </c>
      <c r="D12" s="137">
        <v>37520.000000000007</v>
      </c>
      <c r="E12" s="137">
        <v>0.42817874518232502</v>
      </c>
      <c r="F12" s="137">
        <v>282629.99999999994</v>
      </c>
      <c r="G12" s="137">
        <v>0.89665101017113913</v>
      </c>
      <c r="H12" s="137">
        <v>75470</v>
      </c>
      <c r="I12" s="137">
        <v>207159.99999999994</v>
      </c>
      <c r="J12" s="137">
        <v>8170</v>
      </c>
      <c r="K12" s="137">
        <v>198990</v>
      </c>
      <c r="L12" s="137">
        <v>87.999999999999986</v>
      </c>
      <c r="M12" s="137">
        <v>1.4777497900923591</v>
      </c>
      <c r="N12" s="147">
        <v>39607</v>
      </c>
      <c r="O12" s="19"/>
      <c r="P12" s="3"/>
    </row>
    <row r="13" spans="1:16" ht="35.1" customHeight="1">
      <c r="A13" s="146" t="s">
        <v>19</v>
      </c>
      <c r="B13" s="137">
        <v>2039495</v>
      </c>
      <c r="C13" s="137">
        <v>5.0628771023731662</v>
      </c>
      <c r="D13" s="137">
        <v>659107.62000000023</v>
      </c>
      <c r="E13" s="137">
        <v>7.5217450338941561</v>
      </c>
      <c r="F13" s="137">
        <v>1380387.3799999997</v>
      </c>
      <c r="G13" s="137">
        <v>4.3793147886087542</v>
      </c>
      <c r="H13" s="137">
        <v>484110</v>
      </c>
      <c r="I13" s="137">
        <v>896277.38</v>
      </c>
      <c r="J13" s="137">
        <v>154756.84400000004</v>
      </c>
      <c r="K13" s="137">
        <v>741520.53599999985</v>
      </c>
      <c r="L13" s="137">
        <v>721.99999999999966</v>
      </c>
      <c r="M13" s="137">
        <v>12.12426532325776</v>
      </c>
      <c r="N13" s="147">
        <v>275911.8000000001</v>
      </c>
      <c r="O13" s="19"/>
      <c r="P13" s="3"/>
    </row>
    <row r="14" spans="1:16" ht="35.1" customHeight="1">
      <c r="A14" s="146" t="s">
        <v>86</v>
      </c>
      <c r="B14" s="137">
        <v>0</v>
      </c>
      <c r="C14" s="137">
        <v>0</v>
      </c>
      <c r="D14" s="137">
        <v>0</v>
      </c>
      <c r="E14" s="137">
        <v>0</v>
      </c>
      <c r="F14" s="137">
        <v>0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/>
      <c r="M14" s="137">
        <v>0</v>
      </c>
      <c r="N14" s="147">
        <v>0</v>
      </c>
      <c r="O14" s="19"/>
      <c r="P14" s="3"/>
    </row>
    <row r="15" spans="1:16" ht="35.1" customHeight="1">
      <c r="A15" s="146" t="s">
        <v>20</v>
      </c>
      <c r="B15" s="137">
        <v>159352.5</v>
      </c>
      <c r="C15" s="137">
        <v>0.39557935834896385</v>
      </c>
      <c r="D15" s="137">
        <v>58960</v>
      </c>
      <c r="E15" s="137">
        <v>0.6728523138579392</v>
      </c>
      <c r="F15" s="137">
        <v>100392.5</v>
      </c>
      <c r="G15" s="137">
        <v>0.3184978117631041</v>
      </c>
      <c r="H15" s="137">
        <v>14238.1</v>
      </c>
      <c r="I15" s="137">
        <v>86154.4</v>
      </c>
      <c r="J15" s="137">
        <v>1800</v>
      </c>
      <c r="K15" s="137">
        <v>84354.4</v>
      </c>
      <c r="L15" s="137">
        <v>95</v>
      </c>
      <c r="M15" s="137">
        <v>1.595298068849706</v>
      </c>
      <c r="N15" s="147">
        <v>59055</v>
      </c>
    </row>
    <row r="16" spans="1:16" ht="35.1" customHeight="1" thickBot="1">
      <c r="A16" s="142" t="s">
        <v>21</v>
      </c>
      <c r="B16" s="153">
        <v>40283320.308999993</v>
      </c>
      <c r="C16" s="154">
        <v>100</v>
      </c>
      <c r="D16" s="154">
        <v>8762695.5850000028</v>
      </c>
      <c r="E16" s="154">
        <v>99.999999999999957</v>
      </c>
      <c r="F16" s="154">
        <v>31520624.724000011</v>
      </c>
      <c r="G16" s="154">
        <v>100.00000000000001</v>
      </c>
      <c r="H16" s="154">
        <v>2507508.0710000009</v>
      </c>
      <c r="I16" s="154">
        <v>29013116.652999997</v>
      </c>
      <c r="J16" s="154">
        <v>1981246.7849999997</v>
      </c>
      <c r="K16" s="154">
        <v>27031869.868000001</v>
      </c>
      <c r="L16" s="154">
        <v>5955</v>
      </c>
      <c r="M16" s="154">
        <v>99.999999999999986</v>
      </c>
      <c r="N16" s="155">
        <v>3978011.04</v>
      </c>
    </row>
    <row r="17" spans="1:6">
      <c r="B17" s="3"/>
    </row>
    <row r="18" spans="1:6">
      <c r="A18" s="2"/>
      <c r="B18" s="55"/>
      <c r="C18" s="2"/>
      <c r="D18" s="55"/>
      <c r="E18" s="63"/>
      <c r="F18" s="2"/>
    </row>
    <row r="19" spans="1:6" ht="25.5" customHeight="1">
      <c r="A19" s="47"/>
      <c r="B19" s="56"/>
      <c r="C19" s="57"/>
      <c r="D19" s="56"/>
      <c r="E19" s="50"/>
      <c r="F19" s="2"/>
    </row>
    <row r="20" spans="1:6" ht="25.5" customHeight="1">
      <c r="A20" s="47"/>
      <c r="B20" s="56"/>
      <c r="C20" s="57"/>
      <c r="D20" s="56"/>
      <c r="E20" s="50"/>
      <c r="F20" s="2"/>
    </row>
    <row r="21" spans="1:6" ht="25.5" customHeight="1">
      <c r="A21" s="47"/>
      <c r="B21" s="56"/>
      <c r="C21" s="57"/>
      <c r="D21" s="56"/>
      <c r="E21" s="50"/>
      <c r="F21" s="2"/>
    </row>
    <row r="22" spans="1:6" ht="25.5" customHeight="1">
      <c r="A22" s="47"/>
      <c r="B22" s="56"/>
      <c r="C22" s="57"/>
      <c r="D22" s="56"/>
      <c r="E22" s="50"/>
      <c r="F22" s="2"/>
    </row>
    <row r="23" spans="1:6" ht="25.5" customHeight="1">
      <c r="A23" s="47"/>
      <c r="B23" s="56"/>
      <c r="C23" s="57"/>
      <c r="D23" s="56"/>
      <c r="E23" s="50"/>
      <c r="F23" s="2"/>
    </row>
    <row r="24" spans="1:6" ht="25.5" customHeight="1">
      <c r="A24" s="47"/>
      <c r="B24" s="56"/>
      <c r="C24" s="57"/>
      <c r="D24" s="56"/>
      <c r="E24" s="50"/>
      <c r="F24" s="2"/>
    </row>
    <row r="25" spans="1:6" ht="25.5" customHeight="1">
      <c r="A25" s="47"/>
      <c r="B25" s="56"/>
      <c r="C25" s="57"/>
      <c r="D25" s="56"/>
      <c r="E25" s="50"/>
      <c r="F25" s="2"/>
    </row>
    <row r="26" spans="1:6" ht="25.5" customHeight="1">
      <c r="A26" s="47"/>
      <c r="B26" s="56"/>
      <c r="C26" s="58"/>
      <c r="D26" s="56"/>
      <c r="E26" s="50"/>
      <c r="F26" s="2"/>
    </row>
    <row r="27" spans="1:6" ht="25.5" customHeight="1">
      <c r="A27" s="47"/>
      <c r="B27" s="56"/>
      <c r="C27" s="50"/>
      <c r="D27" s="56"/>
      <c r="E27" s="50"/>
      <c r="F27" s="2"/>
    </row>
    <row r="28" spans="1:6">
      <c r="A28" s="2"/>
      <c r="B28" s="2"/>
      <c r="C28" s="2"/>
      <c r="D28" s="2"/>
      <c r="E28" s="2"/>
      <c r="F28" s="2"/>
    </row>
  </sheetData>
  <mergeCells count="5">
    <mergeCell ref="A4:A5"/>
    <mergeCell ref="B1:L1"/>
    <mergeCell ref="M1:N1"/>
    <mergeCell ref="M3:N3"/>
    <mergeCell ref="M2:N2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0" orientation="landscape" horizontalDpi="300" verticalDpi="300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rightToLeft="1" zoomScaleSheetLayoutView="85" workbookViewId="0">
      <selection activeCell="A2" sqref="A2:XFD3"/>
    </sheetView>
  </sheetViews>
  <sheetFormatPr defaultRowHeight="12.75"/>
  <cols>
    <col min="1" max="1" width="11.7109375" style="13" customWidth="1"/>
    <col min="2" max="2" width="15.7109375" style="13" bestFit="1" customWidth="1"/>
    <col min="3" max="3" width="8.28515625" style="13" customWidth="1"/>
    <col min="4" max="4" width="14.85546875" style="13" customWidth="1"/>
    <col min="5" max="5" width="8.7109375" style="13" customWidth="1"/>
    <col min="6" max="6" width="12.85546875" style="13" customWidth="1"/>
    <col min="7" max="7" width="9.7109375" style="13" customWidth="1"/>
    <col min="8" max="8" width="13.5703125" style="13" customWidth="1"/>
    <col min="9" max="9" width="13.85546875" style="13" customWidth="1"/>
    <col min="10" max="10" width="13.28515625" style="13" customWidth="1"/>
    <col min="11" max="11" width="14.28515625" style="13" customWidth="1"/>
    <col min="12" max="12" width="8.28515625" style="13" bestFit="1" customWidth="1"/>
    <col min="13" max="13" width="7.5703125" style="13" customWidth="1"/>
    <col min="14" max="14" width="14.28515625" style="13" bestFit="1" customWidth="1"/>
    <col min="15" max="256" width="9.140625" style="13"/>
    <col min="257" max="257" width="10" style="13" customWidth="1"/>
    <col min="258" max="258" width="12.5703125" style="13" bestFit="1" customWidth="1"/>
    <col min="259" max="259" width="7.85546875" style="13" customWidth="1"/>
    <col min="260" max="260" width="11.28515625" style="13" bestFit="1" customWidth="1"/>
    <col min="261" max="261" width="8.42578125" style="13" customWidth="1"/>
    <col min="262" max="262" width="11.28515625" style="13" bestFit="1" customWidth="1"/>
    <col min="263" max="263" width="8.140625" style="13" customWidth="1"/>
    <col min="264" max="267" width="11.28515625" style="13" bestFit="1" customWidth="1"/>
    <col min="268" max="268" width="8.28515625" style="13" bestFit="1" customWidth="1"/>
    <col min="269" max="269" width="7.42578125" style="13" customWidth="1"/>
    <col min="270" max="270" width="11.28515625" style="13" bestFit="1" customWidth="1"/>
    <col min="271" max="512" width="9.140625" style="13"/>
    <col min="513" max="513" width="10" style="13" customWidth="1"/>
    <col min="514" max="514" width="12.5703125" style="13" bestFit="1" customWidth="1"/>
    <col min="515" max="515" width="7.85546875" style="13" customWidth="1"/>
    <col min="516" max="516" width="11.28515625" style="13" bestFit="1" customWidth="1"/>
    <col min="517" max="517" width="8.42578125" style="13" customWidth="1"/>
    <col min="518" max="518" width="11.28515625" style="13" bestFit="1" customWidth="1"/>
    <col min="519" max="519" width="8.140625" style="13" customWidth="1"/>
    <col min="520" max="523" width="11.28515625" style="13" bestFit="1" customWidth="1"/>
    <col min="524" max="524" width="8.28515625" style="13" bestFit="1" customWidth="1"/>
    <col min="525" max="525" width="7.42578125" style="13" customWidth="1"/>
    <col min="526" max="526" width="11.28515625" style="13" bestFit="1" customWidth="1"/>
    <col min="527" max="768" width="9.140625" style="13"/>
    <col min="769" max="769" width="10" style="13" customWidth="1"/>
    <col min="770" max="770" width="12.5703125" style="13" bestFit="1" customWidth="1"/>
    <col min="771" max="771" width="7.85546875" style="13" customWidth="1"/>
    <col min="772" max="772" width="11.28515625" style="13" bestFit="1" customWidth="1"/>
    <col min="773" max="773" width="8.42578125" style="13" customWidth="1"/>
    <col min="774" max="774" width="11.28515625" style="13" bestFit="1" customWidth="1"/>
    <col min="775" max="775" width="8.140625" style="13" customWidth="1"/>
    <col min="776" max="779" width="11.28515625" style="13" bestFit="1" customWidth="1"/>
    <col min="780" max="780" width="8.28515625" style="13" bestFit="1" customWidth="1"/>
    <col min="781" max="781" width="7.42578125" style="13" customWidth="1"/>
    <col min="782" max="782" width="11.28515625" style="13" bestFit="1" customWidth="1"/>
    <col min="783" max="1024" width="9.140625" style="13"/>
    <col min="1025" max="1025" width="10" style="13" customWidth="1"/>
    <col min="1026" max="1026" width="12.5703125" style="13" bestFit="1" customWidth="1"/>
    <col min="1027" max="1027" width="7.85546875" style="13" customWidth="1"/>
    <col min="1028" max="1028" width="11.28515625" style="13" bestFit="1" customWidth="1"/>
    <col min="1029" max="1029" width="8.42578125" style="13" customWidth="1"/>
    <col min="1030" max="1030" width="11.28515625" style="13" bestFit="1" customWidth="1"/>
    <col min="1031" max="1031" width="8.140625" style="13" customWidth="1"/>
    <col min="1032" max="1035" width="11.28515625" style="13" bestFit="1" customWidth="1"/>
    <col min="1036" max="1036" width="8.28515625" style="13" bestFit="1" customWidth="1"/>
    <col min="1037" max="1037" width="7.42578125" style="13" customWidth="1"/>
    <col min="1038" max="1038" width="11.28515625" style="13" bestFit="1" customWidth="1"/>
    <col min="1039" max="1280" width="9.140625" style="13"/>
    <col min="1281" max="1281" width="10" style="13" customWidth="1"/>
    <col min="1282" max="1282" width="12.5703125" style="13" bestFit="1" customWidth="1"/>
    <col min="1283" max="1283" width="7.85546875" style="13" customWidth="1"/>
    <col min="1284" max="1284" width="11.28515625" style="13" bestFit="1" customWidth="1"/>
    <col min="1285" max="1285" width="8.42578125" style="13" customWidth="1"/>
    <col min="1286" max="1286" width="11.28515625" style="13" bestFit="1" customWidth="1"/>
    <col min="1287" max="1287" width="8.140625" style="13" customWidth="1"/>
    <col min="1288" max="1291" width="11.28515625" style="13" bestFit="1" customWidth="1"/>
    <col min="1292" max="1292" width="8.28515625" style="13" bestFit="1" customWidth="1"/>
    <col min="1293" max="1293" width="7.42578125" style="13" customWidth="1"/>
    <col min="1294" max="1294" width="11.28515625" style="13" bestFit="1" customWidth="1"/>
    <col min="1295" max="1536" width="9.140625" style="13"/>
    <col min="1537" max="1537" width="10" style="13" customWidth="1"/>
    <col min="1538" max="1538" width="12.5703125" style="13" bestFit="1" customWidth="1"/>
    <col min="1539" max="1539" width="7.85546875" style="13" customWidth="1"/>
    <col min="1540" max="1540" width="11.28515625" style="13" bestFit="1" customWidth="1"/>
    <col min="1541" max="1541" width="8.42578125" style="13" customWidth="1"/>
    <col min="1542" max="1542" width="11.28515625" style="13" bestFit="1" customWidth="1"/>
    <col min="1543" max="1543" width="8.140625" style="13" customWidth="1"/>
    <col min="1544" max="1547" width="11.28515625" style="13" bestFit="1" customWidth="1"/>
    <col min="1548" max="1548" width="8.28515625" style="13" bestFit="1" customWidth="1"/>
    <col min="1549" max="1549" width="7.42578125" style="13" customWidth="1"/>
    <col min="1550" max="1550" width="11.28515625" style="13" bestFit="1" customWidth="1"/>
    <col min="1551" max="1792" width="9.140625" style="13"/>
    <col min="1793" max="1793" width="10" style="13" customWidth="1"/>
    <col min="1794" max="1794" width="12.5703125" style="13" bestFit="1" customWidth="1"/>
    <col min="1795" max="1795" width="7.85546875" style="13" customWidth="1"/>
    <col min="1796" max="1796" width="11.28515625" style="13" bestFit="1" customWidth="1"/>
    <col min="1797" max="1797" width="8.42578125" style="13" customWidth="1"/>
    <col min="1798" max="1798" width="11.28515625" style="13" bestFit="1" customWidth="1"/>
    <col min="1799" max="1799" width="8.140625" style="13" customWidth="1"/>
    <col min="1800" max="1803" width="11.28515625" style="13" bestFit="1" customWidth="1"/>
    <col min="1804" max="1804" width="8.28515625" style="13" bestFit="1" customWidth="1"/>
    <col min="1805" max="1805" width="7.42578125" style="13" customWidth="1"/>
    <col min="1806" max="1806" width="11.28515625" style="13" bestFit="1" customWidth="1"/>
    <col min="1807" max="2048" width="9.140625" style="13"/>
    <col min="2049" max="2049" width="10" style="13" customWidth="1"/>
    <col min="2050" max="2050" width="12.5703125" style="13" bestFit="1" customWidth="1"/>
    <col min="2051" max="2051" width="7.85546875" style="13" customWidth="1"/>
    <col min="2052" max="2052" width="11.28515625" style="13" bestFit="1" customWidth="1"/>
    <col min="2053" max="2053" width="8.42578125" style="13" customWidth="1"/>
    <col min="2054" max="2054" width="11.28515625" style="13" bestFit="1" customWidth="1"/>
    <col min="2055" max="2055" width="8.140625" style="13" customWidth="1"/>
    <col min="2056" max="2059" width="11.28515625" style="13" bestFit="1" customWidth="1"/>
    <col min="2060" max="2060" width="8.28515625" style="13" bestFit="1" customWidth="1"/>
    <col min="2061" max="2061" width="7.42578125" style="13" customWidth="1"/>
    <col min="2062" max="2062" width="11.28515625" style="13" bestFit="1" customWidth="1"/>
    <col min="2063" max="2304" width="9.140625" style="13"/>
    <col min="2305" max="2305" width="10" style="13" customWidth="1"/>
    <col min="2306" max="2306" width="12.5703125" style="13" bestFit="1" customWidth="1"/>
    <col min="2307" max="2307" width="7.85546875" style="13" customWidth="1"/>
    <col min="2308" max="2308" width="11.28515625" style="13" bestFit="1" customWidth="1"/>
    <col min="2309" max="2309" width="8.42578125" style="13" customWidth="1"/>
    <col min="2310" max="2310" width="11.28515625" style="13" bestFit="1" customWidth="1"/>
    <col min="2311" max="2311" width="8.140625" style="13" customWidth="1"/>
    <col min="2312" max="2315" width="11.28515625" style="13" bestFit="1" customWidth="1"/>
    <col min="2316" max="2316" width="8.28515625" style="13" bestFit="1" customWidth="1"/>
    <col min="2317" max="2317" width="7.42578125" style="13" customWidth="1"/>
    <col min="2318" max="2318" width="11.28515625" style="13" bestFit="1" customWidth="1"/>
    <col min="2319" max="2560" width="9.140625" style="13"/>
    <col min="2561" max="2561" width="10" style="13" customWidth="1"/>
    <col min="2562" max="2562" width="12.5703125" style="13" bestFit="1" customWidth="1"/>
    <col min="2563" max="2563" width="7.85546875" style="13" customWidth="1"/>
    <col min="2564" max="2564" width="11.28515625" style="13" bestFit="1" customWidth="1"/>
    <col min="2565" max="2565" width="8.42578125" style="13" customWidth="1"/>
    <col min="2566" max="2566" width="11.28515625" style="13" bestFit="1" customWidth="1"/>
    <col min="2567" max="2567" width="8.140625" style="13" customWidth="1"/>
    <col min="2568" max="2571" width="11.28515625" style="13" bestFit="1" customWidth="1"/>
    <col min="2572" max="2572" width="8.28515625" style="13" bestFit="1" customWidth="1"/>
    <col min="2573" max="2573" width="7.42578125" style="13" customWidth="1"/>
    <col min="2574" max="2574" width="11.28515625" style="13" bestFit="1" customWidth="1"/>
    <col min="2575" max="2816" width="9.140625" style="13"/>
    <col min="2817" max="2817" width="10" style="13" customWidth="1"/>
    <col min="2818" max="2818" width="12.5703125" style="13" bestFit="1" customWidth="1"/>
    <col min="2819" max="2819" width="7.85546875" style="13" customWidth="1"/>
    <col min="2820" max="2820" width="11.28515625" style="13" bestFit="1" customWidth="1"/>
    <col min="2821" max="2821" width="8.42578125" style="13" customWidth="1"/>
    <col min="2822" max="2822" width="11.28515625" style="13" bestFit="1" customWidth="1"/>
    <col min="2823" max="2823" width="8.140625" style="13" customWidth="1"/>
    <col min="2824" max="2827" width="11.28515625" style="13" bestFit="1" customWidth="1"/>
    <col min="2828" max="2828" width="8.28515625" style="13" bestFit="1" customWidth="1"/>
    <col min="2829" max="2829" width="7.42578125" style="13" customWidth="1"/>
    <col min="2830" max="2830" width="11.28515625" style="13" bestFit="1" customWidth="1"/>
    <col min="2831" max="3072" width="9.140625" style="13"/>
    <col min="3073" max="3073" width="10" style="13" customWidth="1"/>
    <col min="3074" max="3074" width="12.5703125" style="13" bestFit="1" customWidth="1"/>
    <col min="3075" max="3075" width="7.85546875" style="13" customWidth="1"/>
    <col min="3076" max="3076" width="11.28515625" style="13" bestFit="1" customWidth="1"/>
    <col min="3077" max="3077" width="8.42578125" style="13" customWidth="1"/>
    <col min="3078" max="3078" width="11.28515625" style="13" bestFit="1" customWidth="1"/>
    <col min="3079" max="3079" width="8.140625" style="13" customWidth="1"/>
    <col min="3080" max="3083" width="11.28515625" style="13" bestFit="1" customWidth="1"/>
    <col min="3084" max="3084" width="8.28515625" style="13" bestFit="1" customWidth="1"/>
    <col min="3085" max="3085" width="7.42578125" style="13" customWidth="1"/>
    <col min="3086" max="3086" width="11.28515625" style="13" bestFit="1" customWidth="1"/>
    <col min="3087" max="3328" width="9.140625" style="13"/>
    <col min="3329" max="3329" width="10" style="13" customWidth="1"/>
    <col min="3330" max="3330" width="12.5703125" style="13" bestFit="1" customWidth="1"/>
    <col min="3331" max="3331" width="7.85546875" style="13" customWidth="1"/>
    <col min="3332" max="3332" width="11.28515625" style="13" bestFit="1" customWidth="1"/>
    <col min="3333" max="3333" width="8.42578125" style="13" customWidth="1"/>
    <col min="3334" max="3334" width="11.28515625" style="13" bestFit="1" customWidth="1"/>
    <col min="3335" max="3335" width="8.140625" style="13" customWidth="1"/>
    <col min="3336" max="3339" width="11.28515625" style="13" bestFit="1" customWidth="1"/>
    <col min="3340" max="3340" width="8.28515625" style="13" bestFit="1" customWidth="1"/>
    <col min="3341" max="3341" width="7.42578125" style="13" customWidth="1"/>
    <col min="3342" max="3342" width="11.28515625" style="13" bestFit="1" customWidth="1"/>
    <col min="3343" max="3584" width="9.140625" style="13"/>
    <col min="3585" max="3585" width="10" style="13" customWidth="1"/>
    <col min="3586" max="3586" width="12.5703125" style="13" bestFit="1" customWidth="1"/>
    <col min="3587" max="3587" width="7.85546875" style="13" customWidth="1"/>
    <col min="3588" max="3588" width="11.28515625" style="13" bestFit="1" customWidth="1"/>
    <col min="3589" max="3589" width="8.42578125" style="13" customWidth="1"/>
    <col min="3590" max="3590" width="11.28515625" style="13" bestFit="1" customWidth="1"/>
    <col min="3591" max="3591" width="8.140625" style="13" customWidth="1"/>
    <col min="3592" max="3595" width="11.28515625" style="13" bestFit="1" customWidth="1"/>
    <col min="3596" max="3596" width="8.28515625" style="13" bestFit="1" customWidth="1"/>
    <col min="3597" max="3597" width="7.42578125" style="13" customWidth="1"/>
    <col min="3598" max="3598" width="11.28515625" style="13" bestFit="1" customWidth="1"/>
    <col min="3599" max="3840" width="9.140625" style="13"/>
    <col min="3841" max="3841" width="10" style="13" customWidth="1"/>
    <col min="3842" max="3842" width="12.5703125" style="13" bestFit="1" customWidth="1"/>
    <col min="3843" max="3843" width="7.85546875" style="13" customWidth="1"/>
    <col min="3844" max="3844" width="11.28515625" style="13" bestFit="1" customWidth="1"/>
    <col min="3845" max="3845" width="8.42578125" style="13" customWidth="1"/>
    <col min="3846" max="3846" width="11.28515625" style="13" bestFit="1" customWidth="1"/>
    <col min="3847" max="3847" width="8.140625" style="13" customWidth="1"/>
    <col min="3848" max="3851" width="11.28515625" style="13" bestFit="1" customWidth="1"/>
    <col min="3852" max="3852" width="8.28515625" style="13" bestFit="1" customWidth="1"/>
    <col min="3853" max="3853" width="7.42578125" style="13" customWidth="1"/>
    <col min="3854" max="3854" width="11.28515625" style="13" bestFit="1" customWidth="1"/>
    <col min="3855" max="4096" width="9.140625" style="13"/>
    <col min="4097" max="4097" width="10" style="13" customWidth="1"/>
    <col min="4098" max="4098" width="12.5703125" style="13" bestFit="1" customWidth="1"/>
    <col min="4099" max="4099" width="7.85546875" style="13" customWidth="1"/>
    <col min="4100" max="4100" width="11.28515625" style="13" bestFit="1" customWidth="1"/>
    <col min="4101" max="4101" width="8.42578125" style="13" customWidth="1"/>
    <col min="4102" max="4102" width="11.28515625" style="13" bestFit="1" customWidth="1"/>
    <col min="4103" max="4103" width="8.140625" style="13" customWidth="1"/>
    <col min="4104" max="4107" width="11.28515625" style="13" bestFit="1" customWidth="1"/>
    <col min="4108" max="4108" width="8.28515625" style="13" bestFit="1" customWidth="1"/>
    <col min="4109" max="4109" width="7.42578125" style="13" customWidth="1"/>
    <col min="4110" max="4110" width="11.28515625" style="13" bestFit="1" customWidth="1"/>
    <col min="4111" max="4352" width="9.140625" style="13"/>
    <col min="4353" max="4353" width="10" style="13" customWidth="1"/>
    <col min="4354" max="4354" width="12.5703125" style="13" bestFit="1" customWidth="1"/>
    <col min="4355" max="4355" width="7.85546875" style="13" customWidth="1"/>
    <col min="4356" max="4356" width="11.28515625" style="13" bestFit="1" customWidth="1"/>
    <col min="4357" max="4357" width="8.42578125" style="13" customWidth="1"/>
    <col min="4358" max="4358" width="11.28515625" style="13" bestFit="1" customWidth="1"/>
    <col min="4359" max="4359" width="8.140625" style="13" customWidth="1"/>
    <col min="4360" max="4363" width="11.28515625" style="13" bestFit="1" customWidth="1"/>
    <col min="4364" max="4364" width="8.28515625" style="13" bestFit="1" customWidth="1"/>
    <col min="4365" max="4365" width="7.42578125" style="13" customWidth="1"/>
    <col min="4366" max="4366" width="11.28515625" style="13" bestFit="1" customWidth="1"/>
    <col min="4367" max="4608" width="9.140625" style="13"/>
    <col min="4609" max="4609" width="10" style="13" customWidth="1"/>
    <col min="4610" max="4610" width="12.5703125" style="13" bestFit="1" customWidth="1"/>
    <col min="4611" max="4611" width="7.85546875" style="13" customWidth="1"/>
    <col min="4612" max="4612" width="11.28515625" style="13" bestFit="1" customWidth="1"/>
    <col min="4613" max="4613" width="8.42578125" style="13" customWidth="1"/>
    <col min="4614" max="4614" width="11.28515625" style="13" bestFit="1" customWidth="1"/>
    <col min="4615" max="4615" width="8.140625" style="13" customWidth="1"/>
    <col min="4616" max="4619" width="11.28515625" style="13" bestFit="1" customWidth="1"/>
    <col min="4620" max="4620" width="8.28515625" style="13" bestFit="1" customWidth="1"/>
    <col min="4621" max="4621" width="7.42578125" style="13" customWidth="1"/>
    <col min="4622" max="4622" width="11.28515625" style="13" bestFit="1" customWidth="1"/>
    <col min="4623" max="4864" width="9.140625" style="13"/>
    <col min="4865" max="4865" width="10" style="13" customWidth="1"/>
    <col min="4866" max="4866" width="12.5703125" style="13" bestFit="1" customWidth="1"/>
    <col min="4867" max="4867" width="7.85546875" style="13" customWidth="1"/>
    <col min="4868" max="4868" width="11.28515625" style="13" bestFit="1" customWidth="1"/>
    <col min="4869" max="4869" width="8.42578125" style="13" customWidth="1"/>
    <col min="4870" max="4870" width="11.28515625" style="13" bestFit="1" customWidth="1"/>
    <col min="4871" max="4871" width="8.140625" style="13" customWidth="1"/>
    <col min="4872" max="4875" width="11.28515625" style="13" bestFit="1" customWidth="1"/>
    <col min="4876" max="4876" width="8.28515625" style="13" bestFit="1" customWidth="1"/>
    <col min="4877" max="4877" width="7.42578125" style="13" customWidth="1"/>
    <col min="4878" max="4878" width="11.28515625" style="13" bestFit="1" customWidth="1"/>
    <col min="4879" max="5120" width="9.140625" style="13"/>
    <col min="5121" max="5121" width="10" style="13" customWidth="1"/>
    <col min="5122" max="5122" width="12.5703125" style="13" bestFit="1" customWidth="1"/>
    <col min="5123" max="5123" width="7.85546875" style="13" customWidth="1"/>
    <col min="5124" max="5124" width="11.28515625" style="13" bestFit="1" customWidth="1"/>
    <col min="5125" max="5125" width="8.42578125" style="13" customWidth="1"/>
    <col min="5126" max="5126" width="11.28515625" style="13" bestFit="1" customWidth="1"/>
    <col min="5127" max="5127" width="8.140625" style="13" customWidth="1"/>
    <col min="5128" max="5131" width="11.28515625" style="13" bestFit="1" customWidth="1"/>
    <col min="5132" max="5132" width="8.28515625" style="13" bestFit="1" customWidth="1"/>
    <col min="5133" max="5133" width="7.42578125" style="13" customWidth="1"/>
    <col min="5134" max="5134" width="11.28515625" style="13" bestFit="1" customWidth="1"/>
    <col min="5135" max="5376" width="9.140625" style="13"/>
    <col min="5377" max="5377" width="10" style="13" customWidth="1"/>
    <col min="5378" max="5378" width="12.5703125" style="13" bestFit="1" customWidth="1"/>
    <col min="5379" max="5379" width="7.85546875" style="13" customWidth="1"/>
    <col min="5380" max="5380" width="11.28515625" style="13" bestFit="1" customWidth="1"/>
    <col min="5381" max="5381" width="8.42578125" style="13" customWidth="1"/>
    <col min="5382" max="5382" width="11.28515625" style="13" bestFit="1" customWidth="1"/>
    <col min="5383" max="5383" width="8.140625" style="13" customWidth="1"/>
    <col min="5384" max="5387" width="11.28515625" style="13" bestFit="1" customWidth="1"/>
    <col min="5388" max="5388" width="8.28515625" style="13" bestFit="1" customWidth="1"/>
    <col min="5389" max="5389" width="7.42578125" style="13" customWidth="1"/>
    <col min="5390" max="5390" width="11.28515625" style="13" bestFit="1" customWidth="1"/>
    <col min="5391" max="5632" width="9.140625" style="13"/>
    <col min="5633" max="5633" width="10" style="13" customWidth="1"/>
    <col min="5634" max="5634" width="12.5703125" style="13" bestFit="1" customWidth="1"/>
    <col min="5635" max="5635" width="7.85546875" style="13" customWidth="1"/>
    <col min="5636" max="5636" width="11.28515625" style="13" bestFit="1" customWidth="1"/>
    <col min="5637" max="5637" width="8.42578125" style="13" customWidth="1"/>
    <col min="5638" max="5638" width="11.28515625" style="13" bestFit="1" customWidth="1"/>
    <col min="5639" max="5639" width="8.140625" style="13" customWidth="1"/>
    <col min="5640" max="5643" width="11.28515625" style="13" bestFit="1" customWidth="1"/>
    <col min="5644" max="5644" width="8.28515625" style="13" bestFit="1" customWidth="1"/>
    <col min="5645" max="5645" width="7.42578125" style="13" customWidth="1"/>
    <col min="5646" max="5646" width="11.28515625" style="13" bestFit="1" customWidth="1"/>
    <col min="5647" max="5888" width="9.140625" style="13"/>
    <col min="5889" max="5889" width="10" style="13" customWidth="1"/>
    <col min="5890" max="5890" width="12.5703125" style="13" bestFit="1" customWidth="1"/>
    <col min="5891" max="5891" width="7.85546875" style="13" customWidth="1"/>
    <col min="5892" max="5892" width="11.28515625" style="13" bestFit="1" customWidth="1"/>
    <col min="5893" max="5893" width="8.42578125" style="13" customWidth="1"/>
    <col min="5894" max="5894" width="11.28515625" style="13" bestFit="1" customWidth="1"/>
    <col min="5895" max="5895" width="8.140625" style="13" customWidth="1"/>
    <col min="5896" max="5899" width="11.28515625" style="13" bestFit="1" customWidth="1"/>
    <col min="5900" max="5900" width="8.28515625" style="13" bestFit="1" customWidth="1"/>
    <col min="5901" max="5901" width="7.42578125" style="13" customWidth="1"/>
    <col min="5902" max="5902" width="11.28515625" style="13" bestFit="1" customWidth="1"/>
    <col min="5903" max="6144" width="9.140625" style="13"/>
    <col min="6145" max="6145" width="10" style="13" customWidth="1"/>
    <col min="6146" max="6146" width="12.5703125" style="13" bestFit="1" customWidth="1"/>
    <col min="6147" max="6147" width="7.85546875" style="13" customWidth="1"/>
    <col min="6148" max="6148" width="11.28515625" style="13" bestFit="1" customWidth="1"/>
    <col min="6149" max="6149" width="8.42578125" style="13" customWidth="1"/>
    <col min="6150" max="6150" width="11.28515625" style="13" bestFit="1" customWidth="1"/>
    <col min="6151" max="6151" width="8.140625" style="13" customWidth="1"/>
    <col min="6152" max="6155" width="11.28515625" style="13" bestFit="1" customWidth="1"/>
    <col min="6156" max="6156" width="8.28515625" style="13" bestFit="1" customWidth="1"/>
    <col min="6157" max="6157" width="7.42578125" style="13" customWidth="1"/>
    <col min="6158" max="6158" width="11.28515625" style="13" bestFit="1" customWidth="1"/>
    <col min="6159" max="6400" width="9.140625" style="13"/>
    <col min="6401" max="6401" width="10" style="13" customWidth="1"/>
    <col min="6402" max="6402" width="12.5703125" style="13" bestFit="1" customWidth="1"/>
    <col min="6403" max="6403" width="7.85546875" style="13" customWidth="1"/>
    <col min="6404" max="6404" width="11.28515625" style="13" bestFit="1" customWidth="1"/>
    <col min="6405" max="6405" width="8.42578125" style="13" customWidth="1"/>
    <col min="6406" max="6406" width="11.28515625" style="13" bestFit="1" customWidth="1"/>
    <col min="6407" max="6407" width="8.140625" style="13" customWidth="1"/>
    <col min="6408" max="6411" width="11.28515625" style="13" bestFit="1" customWidth="1"/>
    <col min="6412" max="6412" width="8.28515625" style="13" bestFit="1" customWidth="1"/>
    <col min="6413" max="6413" width="7.42578125" style="13" customWidth="1"/>
    <col min="6414" max="6414" width="11.28515625" style="13" bestFit="1" customWidth="1"/>
    <col min="6415" max="6656" width="9.140625" style="13"/>
    <col min="6657" max="6657" width="10" style="13" customWidth="1"/>
    <col min="6658" max="6658" width="12.5703125" style="13" bestFit="1" customWidth="1"/>
    <col min="6659" max="6659" width="7.85546875" style="13" customWidth="1"/>
    <col min="6660" max="6660" width="11.28515625" style="13" bestFit="1" customWidth="1"/>
    <col min="6661" max="6661" width="8.42578125" style="13" customWidth="1"/>
    <col min="6662" max="6662" width="11.28515625" style="13" bestFit="1" customWidth="1"/>
    <col min="6663" max="6663" width="8.140625" style="13" customWidth="1"/>
    <col min="6664" max="6667" width="11.28515625" style="13" bestFit="1" customWidth="1"/>
    <col min="6668" max="6668" width="8.28515625" style="13" bestFit="1" customWidth="1"/>
    <col min="6669" max="6669" width="7.42578125" style="13" customWidth="1"/>
    <col min="6670" max="6670" width="11.28515625" style="13" bestFit="1" customWidth="1"/>
    <col min="6671" max="6912" width="9.140625" style="13"/>
    <col min="6913" max="6913" width="10" style="13" customWidth="1"/>
    <col min="6914" max="6914" width="12.5703125" style="13" bestFit="1" customWidth="1"/>
    <col min="6915" max="6915" width="7.85546875" style="13" customWidth="1"/>
    <col min="6916" max="6916" width="11.28515625" style="13" bestFit="1" customWidth="1"/>
    <col min="6917" max="6917" width="8.42578125" style="13" customWidth="1"/>
    <col min="6918" max="6918" width="11.28515625" style="13" bestFit="1" customWidth="1"/>
    <col min="6919" max="6919" width="8.140625" style="13" customWidth="1"/>
    <col min="6920" max="6923" width="11.28515625" style="13" bestFit="1" customWidth="1"/>
    <col min="6924" max="6924" width="8.28515625" style="13" bestFit="1" customWidth="1"/>
    <col min="6925" max="6925" width="7.42578125" style="13" customWidth="1"/>
    <col min="6926" max="6926" width="11.28515625" style="13" bestFit="1" customWidth="1"/>
    <col min="6927" max="7168" width="9.140625" style="13"/>
    <col min="7169" max="7169" width="10" style="13" customWidth="1"/>
    <col min="7170" max="7170" width="12.5703125" style="13" bestFit="1" customWidth="1"/>
    <col min="7171" max="7171" width="7.85546875" style="13" customWidth="1"/>
    <col min="7172" max="7172" width="11.28515625" style="13" bestFit="1" customWidth="1"/>
    <col min="7173" max="7173" width="8.42578125" style="13" customWidth="1"/>
    <col min="7174" max="7174" width="11.28515625" style="13" bestFit="1" customWidth="1"/>
    <col min="7175" max="7175" width="8.140625" style="13" customWidth="1"/>
    <col min="7176" max="7179" width="11.28515625" style="13" bestFit="1" customWidth="1"/>
    <col min="7180" max="7180" width="8.28515625" style="13" bestFit="1" customWidth="1"/>
    <col min="7181" max="7181" width="7.42578125" style="13" customWidth="1"/>
    <col min="7182" max="7182" width="11.28515625" style="13" bestFit="1" customWidth="1"/>
    <col min="7183" max="7424" width="9.140625" style="13"/>
    <col min="7425" max="7425" width="10" style="13" customWidth="1"/>
    <col min="7426" max="7426" width="12.5703125" style="13" bestFit="1" customWidth="1"/>
    <col min="7427" max="7427" width="7.85546875" style="13" customWidth="1"/>
    <col min="7428" max="7428" width="11.28515625" style="13" bestFit="1" customWidth="1"/>
    <col min="7429" max="7429" width="8.42578125" style="13" customWidth="1"/>
    <col min="7430" max="7430" width="11.28515625" style="13" bestFit="1" customWidth="1"/>
    <col min="7431" max="7431" width="8.140625" style="13" customWidth="1"/>
    <col min="7432" max="7435" width="11.28515625" style="13" bestFit="1" customWidth="1"/>
    <col min="7436" max="7436" width="8.28515625" style="13" bestFit="1" customWidth="1"/>
    <col min="7437" max="7437" width="7.42578125" style="13" customWidth="1"/>
    <col min="7438" max="7438" width="11.28515625" style="13" bestFit="1" customWidth="1"/>
    <col min="7439" max="7680" width="9.140625" style="13"/>
    <col min="7681" max="7681" width="10" style="13" customWidth="1"/>
    <col min="7682" max="7682" width="12.5703125" style="13" bestFit="1" customWidth="1"/>
    <col min="7683" max="7683" width="7.85546875" style="13" customWidth="1"/>
    <col min="7684" max="7684" width="11.28515625" style="13" bestFit="1" customWidth="1"/>
    <col min="7685" max="7685" width="8.42578125" style="13" customWidth="1"/>
    <col min="7686" max="7686" width="11.28515625" style="13" bestFit="1" customWidth="1"/>
    <col min="7687" max="7687" width="8.140625" style="13" customWidth="1"/>
    <col min="7688" max="7691" width="11.28515625" style="13" bestFit="1" customWidth="1"/>
    <col min="7692" max="7692" width="8.28515625" style="13" bestFit="1" customWidth="1"/>
    <col min="7693" max="7693" width="7.42578125" style="13" customWidth="1"/>
    <col min="7694" max="7694" width="11.28515625" style="13" bestFit="1" customWidth="1"/>
    <col min="7695" max="7936" width="9.140625" style="13"/>
    <col min="7937" max="7937" width="10" style="13" customWidth="1"/>
    <col min="7938" max="7938" width="12.5703125" style="13" bestFit="1" customWidth="1"/>
    <col min="7939" max="7939" width="7.85546875" style="13" customWidth="1"/>
    <col min="7940" max="7940" width="11.28515625" style="13" bestFit="1" customWidth="1"/>
    <col min="7941" max="7941" width="8.42578125" style="13" customWidth="1"/>
    <col min="7942" max="7942" width="11.28515625" style="13" bestFit="1" customWidth="1"/>
    <col min="7943" max="7943" width="8.140625" style="13" customWidth="1"/>
    <col min="7944" max="7947" width="11.28515625" style="13" bestFit="1" customWidth="1"/>
    <col min="7948" max="7948" width="8.28515625" style="13" bestFit="1" customWidth="1"/>
    <col min="7949" max="7949" width="7.42578125" style="13" customWidth="1"/>
    <col min="7950" max="7950" width="11.28515625" style="13" bestFit="1" customWidth="1"/>
    <col min="7951" max="8192" width="9.140625" style="13"/>
    <col min="8193" max="8193" width="10" style="13" customWidth="1"/>
    <col min="8194" max="8194" width="12.5703125" style="13" bestFit="1" customWidth="1"/>
    <col min="8195" max="8195" width="7.85546875" style="13" customWidth="1"/>
    <col min="8196" max="8196" width="11.28515625" style="13" bestFit="1" customWidth="1"/>
    <col min="8197" max="8197" width="8.42578125" style="13" customWidth="1"/>
    <col min="8198" max="8198" width="11.28515625" style="13" bestFit="1" customWidth="1"/>
    <col min="8199" max="8199" width="8.140625" style="13" customWidth="1"/>
    <col min="8200" max="8203" width="11.28515625" style="13" bestFit="1" customWidth="1"/>
    <col min="8204" max="8204" width="8.28515625" style="13" bestFit="1" customWidth="1"/>
    <col min="8205" max="8205" width="7.42578125" style="13" customWidth="1"/>
    <col min="8206" max="8206" width="11.28515625" style="13" bestFit="1" customWidth="1"/>
    <col min="8207" max="8448" width="9.140625" style="13"/>
    <col min="8449" max="8449" width="10" style="13" customWidth="1"/>
    <col min="8450" max="8450" width="12.5703125" style="13" bestFit="1" customWidth="1"/>
    <col min="8451" max="8451" width="7.85546875" style="13" customWidth="1"/>
    <col min="8452" max="8452" width="11.28515625" style="13" bestFit="1" customWidth="1"/>
    <col min="8453" max="8453" width="8.42578125" style="13" customWidth="1"/>
    <col min="8454" max="8454" width="11.28515625" style="13" bestFit="1" customWidth="1"/>
    <col min="8455" max="8455" width="8.140625" style="13" customWidth="1"/>
    <col min="8456" max="8459" width="11.28515625" style="13" bestFit="1" customWidth="1"/>
    <col min="8460" max="8460" width="8.28515625" style="13" bestFit="1" customWidth="1"/>
    <col min="8461" max="8461" width="7.42578125" style="13" customWidth="1"/>
    <col min="8462" max="8462" width="11.28515625" style="13" bestFit="1" customWidth="1"/>
    <col min="8463" max="8704" width="9.140625" style="13"/>
    <col min="8705" max="8705" width="10" style="13" customWidth="1"/>
    <col min="8706" max="8706" width="12.5703125" style="13" bestFit="1" customWidth="1"/>
    <col min="8707" max="8707" width="7.85546875" style="13" customWidth="1"/>
    <col min="8708" max="8708" width="11.28515625" style="13" bestFit="1" customWidth="1"/>
    <col min="8709" max="8709" width="8.42578125" style="13" customWidth="1"/>
    <col min="8710" max="8710" width="11.28515625" style="13" bestFit="1" customWidth="1"/>
    <col min="8711" max="8711" width="8.140625" style="13" customWidth="1"/>
    <col min="8712" max="8715" width="11.28515625" style="13" bestFit="1" customWidth="1"/>
    <col min="8716" max="8716" width="8.28515625" style="13" bestFit="1" customWidth="1"/>
    <col min="8717" max="8717" width="7.42578125" style="13" customWidth="1"/>
    <col min="8718" max="8718" width="11.28515625" style="13" bestFit="1" customWidth="1"/>
    <col min="8719" max="8960" width="9.140625" style="13"/>
    <col min="8961" max="8961" width="10" style="13" customWidth="1"/>
    <col min="8962" max="8962" width="12.5703125" style="13" bestFit="1" customWidth="1"/>
    <col min="8963" max="8963" width="7.85546875" style="13" customWidth="1"/>
    <col min="8964" max="8964" width="11.28515625" style="13" bestFit="1" customWidth="1"/>
    <col min="8965" max="8965" width="8.42578125" style="13" customWidth="1"/>
    <col min="8966" max="8966" width="11.28515625" style="13" bestFit="1" customWidth="1"/>
    <col min="8967" max="8967" width="8.140625" style="13" customWidth="1"/>
    <col min="8968" max="8971" width="11.28515625" style="13" bestFit="1" customWidth="1"/>
    <col min="8972" max="8972" width="8.28515625" style="13" bestFit="1" customWidth="1"/>
    <col min="8973" max="8973" width="7.42578125" style="13" customWidth="1"/>
    <col min="8974" max="8974" width="11.28515625" style="13" bestFit="1" customWidth="1"/>
    <col min="8975" max="9216" width="9.140625" style="13"/>
    <col min="9217" max="9217" width="10" style="13" customWidth="1"/>
    <col min="9218" max="9218" width="12.5703125" style="13" bestFit="1" customWidth="1"/>
    <col min="9219" max="9219" width="7.85546875" style="13" customWidth="1"/>
    <col min="9220" max="9220" width="11.28515625" style="13" bestFit="1" customWidth="1"/>
    <col min="9221" max="9221" width="8.42578125" style="13" customWidth="1"/>
    <col min="9222" max="9222" width="11.28515625" style="13" bestFit="1" customWidth="1"/>
    <col min="9223" max="9223" width="8.140625" style="13" customWidth="1"/>
    <col min="9224" max="9227" width="11.28515625" style="13" bestFit="1" customWidth="1"/>
    <col min="9228" max="9228" width="8.28515625" style="13" bestFit="1" customWidth="1"/>
    <col min="9229" max="9229" width="7.42578125" style="13" customWidth="1"/>
    <col min="9230" max="9230" width="11.28515625" style="13" bestFit="1" customWidth="1"/>
    <col min="9231" max="9472" width="9.140625" style="13"/>
    <col min="9473" max="9473" width="10" style="13" customWidth="1"/>
    <col min="9474" max="9474" width="12.5703125" style="13" bestFit="1" customWidth="1"/>
    <col min="9475" max="9475" width="7.85546875" style="13" customWidth="1"/>
    <col min="9476" max="9476" width="11.28515625" style="13" bestFit="1" customWidth="1"/>
    <col min="9477" max="9477" width="8.42578125" style="13" customWidth="1"/>
    <col min="9478" max="9478" width="11.28515625" style="13" bestFit="1" customWidth="1"/>
    <col min="9479" max="9479" width="8.140625" style="13" customWidth="1"/>
    <col min="9480" max="9483" width="11.28515625" style="13" bestFit="1" customWidth="1"/>
    <col min="9484" max="9484" width="8.28515625" style="13" bestFit="1" customWidth="1"/>
    <col min="9485" max="9485" width="7.42578125" style="13" customWidth="1"/>
    <col min="9486" max="9486" width="11.28515625" style="13" bestFit="1" customWidth="1"/>
    <col min="9487" max="9728" width="9.140625" style="13"/>
    <col min="9729" max="9729" width="10" style="13" customWidth="1"/>
    <col min="9730" max="9730" width="12.5703125" style="13" bestFit="1" customWidth="1"/>
    <col min="9731" max="9731" width="7.85546875" style="13" customWidth="1"/>
    <col min="9732" max="9732" width="11.28515625" style="13" bestFit="1" customWidth="1"/>
    <col min="9733" max="9733" width="8.42578125" style="13" customWidth="1"/>
    <col min="9734" max="9734" width="11.28515625" style="13" bestFit="1" customWidth="1"/>
    <col min="9735" max="9735" width="8.140625" style="13" customWidth="1"/>
    <col min="9736" max="9739" width="11.28515625" style="13" bestFit="1" customWidth="1"/>
    <col min="9740" max="9740" width="8.28515625" style="13" bestFit="1" customWidth="1"/>
    <col min="9741" max="9741" width="7.42578125" style="13" customWidth="1"/>
    <col min="9742" max="9742" width="11.28515625" style="13" bestFit="1" customWidth="1"/>
    <col min="9743" max="9984" width="9.140625" style="13"/>
    <col min="9985" max="9985" width="10" style="13" customWidth="1"/>
    <col min="9986" max="9986" width="12.5703125" style="13" bestFit="1" customWidth="1"/>
    <col min="9987" max="9987" width="7.85546875" style="13" customWidth="1"/>
    <col min="9988" max="9988" width="11.28515625" style="13" bestFit="1" customWidth="1"/>
    <col min="9989" max="9989" width="8.42578125" style="13" customWidth="1"/>
    <col min="9990" max="9990" width="11.28515625" style="13" bestFit="1" customWidth="1"/>
    <col min="9991" max="9991" width="8.140625" style="13" customWidth="1"/>
    <col min="9992" max="9995" width="11.28515625" style="13" bestFit="1" customWidth="1"/>
    <col min="9996" max="9996" width="8.28515625" style="13" bestFit="1" customWidth="1"/>
    <col min="9997" max="9997" width="7.42578125" style="13" customWidth="1"/>
    <col min="9998" max="9998" width="11.28515625" style="13" bestFit="1" customWidth="1"/>
    <col min="9999" max="10240" width="9.140625" style="13"/>
    <col min="10241" max="10241" width="10" style="13" customWidth="1"/>
    <col min="10242" max="10242" width="12.5703125" style="13" bestFit="1" customWidth="1"/>
    <col min="10243" max="10243" width="7.85546875" style="13" customWidth="1"/>
    <col min="10244" max="10244" width="11.28515625" style="13" bestFit="1" customWidth="1"/>
    <col min="10245" max="10245" width="8.42578125" style="13" customWidth="1"/>
    <col min="10246" max="10246" width="11.28515625" style="13" bestFit="1" customWidth="1"/>
    <col min="10247" max="10247" width="8.140625" style="13" customWidth="1"/>
    <col min="10248" max="10251" width="11.28515625" style="13" bestFit="1" customWidth="1"/>
    <col min="10252" max="10252" width="8.28515625" style="13" bestFit="1" customWidth="1"/>
    <col min="10253" max="10253" width="7.42578125" style="13" customWidth="1"/>
    <col min="10254" max="10254" width="11.28515625" style="13" bestFit="1" customWidth="1"/>
    <col min="10255" max="10496" width="9.140625" style="13"/>
    <col min="10497" max="10497" width="10" style="13" customWidth="1"/>
    <col min="10498" max="10498" width="12.5703125" style="13" bestFit="1" customWidth="1"/>
    <col min="10499" max="10499" width="7.85546875" style="13" customWidth="1"/>
    <col min="10500" max="10500" width="11.28515625" style="13" bestFit="1" customWidth="1"/>
    <col min="10501" max="10501" width="8.42578125" style="13" customWidth="1"/>
    <col min="10502" max="10502" width="11.28515625" style="13" bestFit="1" customWidth="1"/>
    <col min="10503" max="10503" width="8.140625" style="13" customWidth="1"/>
    <col min="10504" max="10507" width="11.28515625" style="13" bestFit="1" customWidth="1"/>
    <col min="10508" max="10508" width="8.28515625" style="13" bestFit="1" customWidth="1"/>
    <col min="10509" max="10509" width="7.42578125" style="13" customWidth="1"/>
    <col min="10510" max="10510" width="11.28515625" style="13" bestFit="1" customWidth="1"/>
    <col min="10511" max="10752" width="9.140625" style="13"/>
    <col min="10753" max="10753" width="10" style="13" customWidth="1"/>
    <col min="10754" max="10754" width="12.5703125" style="13" bestFit="1" customWidth="1"/>
    <col min="10755" max="10755" width="7.85546875" style="13" customWidth="1"/>
    <col min="10756" max="10756" width="11.28515625" style="13" bestFit="1" customWidth="1"/>
    <col min="10757" max="10757" width="8.42578125" style="13" customWidth="1"/>
    <col min="10758" max="10758" width="11.28515625" style="13" bestFit="1" customWidth="1"/>
    <col min="10759" max="10759" width="8.140625" style="13" customWidth="1"/>
    <col min="10760" max="10763" width="11.28515625" style="13" bestFit="1" customWidth="1"/>
    <col min="10764" max="10764" width="8.28515625" style="13" bestFit="1" customWidth="1"/>
    <col min="10765" max="10765" width="7.42578125" style="13" customWidth="1"/>
    <col min="10766" max="10766" width="11.28515625" style="13" bestFit="1" customWidth="1"/>
    <col min="10767" max="11008" width="9.140625" style="13"/>
    <col min="11009" max="11009" width="10" style="13" customWidth="1"/>
    <col min="11010" max="11010" width="12.5703125" style="13" bestFit="1" customWidth="1"/>
    <col min="11011" max="11011" width="7.85546875" style="13" customWidth="1"/>
    <col min="11012" max="11012" width="11.28515625" style="13" bestFit="1" customWidth="1"/>
    <col min="11013" max="11013" width="8.42578125" style="13" customWidth="1"/>
    <col min="11014" max="11014" width="11.28515625" style="13" bestFit="1" customWidth="1"/>
    <col min="11015" max="11015" width="8.140625" style="13" customWidth="1"/>
    <col min="11016" max="11019" width="11.28515625" style="13" bestFit="1" customWidth="1"/>
    <col min="11020" max="11020" width="8.28515625" style="13" bestFit="1" customWidth="1"/>
    <col min="11021" max="11021" width="7.42578125" style="13" customWidth="1"/>
    <col min="11022" max="11022" width="11.28515625" style="13" bestFit="1" customWidth="1"/>
    <col min="11023" max="11264" width="9.140625" style="13"/>
    <col min="11265" max="11265" width="10" style="13" customWidth="1"/>
    <col min="11266" max="11266" width="12.5703125" style="13" bestFit="1" customWidth="1"/>
    <col min="11267" max="11267" width="7.85546875" style="13" customWidth="1"/>
    <col min="11268" max="11268" width="11.28515625" style="13" bestFit="1" customWidth="1"/>
    <col min="11269" max="11269" width="8.42578125" style="13" customWidth="1"/>
    <col min="11270" max="11270" width="11.28515625" style="13" bestFit="1" customWidth="1"/>
    <col min="11271" max="11271" width="8.140625" style="13" customWidth="1"/>
    <col min="11272" max="11275" width="11.28515625" style="13" bestFit="1" customWidth="1"/>
    <col min="11276" max="11276" width="8.28515625" style="13" bestFit="1" customWidth="1"/>
    <col min="11277" max="11277" width="7.42578125" style="13" customWidth="1"/>
    <col min="11278" max="11278" width="11.28515625" style="13" bestFit="1" customWidth="1"/>
    <col min="11279" max="11520" width="9.140625" style="13"/>
    <col min="11521" max="11521" width="10" style="13" customWidth="1"/>
    <col min="11522" max="11522" width="12.5703125" style="13" bestFit="1" customWidth="1"/>
    <col min="11523" max="11523" width="7.85546875" style="13" customWidth="1"/>
    <col min="11524" max="11524" width="11.28515625" style="13" bestFit="1" customWidth="1"/>
    <col min="11525" max="11525" width="8.42578125" style="13" customWidth="1"/>
    <col min="11526" max="11526" width="11.28515625" style="13" bestFit="1" customWidth="1"/>
    <col min="11527" max="11527" width="8.140625" style="13" customWidth="1"/>
    <col min="11528" max="11531" width="11.28515625" style="13" bestFit="1" customWidth="1"/>
    <col min="11532" max="11532" width="8.28515625" style="13" bestFit="1" customWidth="1"/>
    <col min="11533" max="11533" width="7.42578125" style="13" customWidth="1"/>
    <col min="11534" max="11534" width="11.28515625" style="13" bestFit="1" customWidth="1"/>
    <col min="11535" max="11776" width="9.140625" style="13"/>
    <col min="11777" max="11777" width="10" style="13" customWidth="1"/>
    <col min="11778" max="11778" width="12.5703125" style="13" bestFit="1" customWidth="1"/>
    <col min="11779" max="11779" width="7.85546875" style="13" customWidth="1"/>
    <col min="11780" max="11780" width="11.28515625" style="13" bestFit="1" customWidth="1"/>
    <col min="11781" max="11781" width="8.42578125" style="13" customWidth="1"/>
    <col min="11782" max="11782" width="11.28515625" style="13" bestFit="1" customWidth="1"/>
    <col min="11783" max="11783" width="8.140625" style="13" customWidth="1"/>
    <col min="11784" max="11787" width="11.28515625" style="13" bestFit="1" customWidth="1"/>
    <col min="11788" max="11788" width="8.28515625" style="13" bestFit="1" customWidth="1"/>
    <col min="11789" max="11789" width="7.42578125" style="13" customWidth="1"/>
    <col min="11790" max="11790" width="11.28515625" style="13" bestFit="1" customWidth="1"/>
    <col min="11791" max="12032" width="9.140625" style="13"/>
    <col min="12033" max="12033" width="10" style="13" customWidth="1"/>
    <col min="12034" max="12034" width="12.5703125" style="13" bestFit="1" customWidth="1"/>
    <col min="12035" max="12035" width="7.85546875" style="13" customWidth="1"/>
    <col min="12036" max="12036" width="11.28515625" style="13" bestFit="1" customWidth="1"/>
    <col min="12037" max="12037" width="8.42578125" style="13" customWidth="1"/>
    <col min="12038" max="12038" width="11.28515625" style="13" bestFit="1" customWidth="1"/>
    <col min="12039" max="12039" width="8.140625" style="13" customWidth="1"/>
    <col min="12040" max="12043" width="11.28515625" style="13" bestFit="1" customWidth="1"/>
    <col min="12044" max="12044" width="8.28515625" style="13" bestFit="1" customWidth="1"/>
    <col min="12045" max="12045" width="7.42578125" style="13" customWidth="1"/>
    <col min="12046" max="12046" width="11.28515625" style="13" bestFit="1" customWidth="1"/>
    <col min="12047" max="12288" width="9.140625" style="13"/>
    <col min="12289" max="12289" width="10" style="13" customWidth="1"/>
    <col min="12290" max="12290" width="12.5703125" style="13" bestFit="1" customWidth="1"/>
    <col min="12291" max="12291" width="7.85546875" style="13" customWidth="1"/>
    <col min="12292" max="12292" width="11.28515625" style="13" bestFit="1" customWidth="1"/>
    <col min="12293" max="12293" width="8.42578125" style="13" customWidth="1"/>
    <col min="12294" max="12294" width="11.28515625" style="13" bestFit="1" customWidth="1"/>
    <col min="12295" max="12295" width="8.140625" style="13" customWidth="1"/>
    <col min="12296" max="12299" width="11.28515625" style="13" bestFit="1" customWidth="1"/>
    <col min="12300" max="12300" width="8.28515625" style="13" bestFit="1" customWidth="1"/>
    <col min="12301" max="12301" width="7.42578125" style="13" customWidth="1"/>
    <col min="12302" max="12302" width="11.28515625" style="13" bestFit="1" customWidth="1"/>
    <col min="12303" max="12544" width="9.140625" style="13"/>
    <col min="12545" max="12545" width="10" style="13" customWidth="1"/>
    <col min="12546" max="12546" width="12.5703125" style="13" bestFit="1" customWidth="1"/>
    <col min="12547" max="12547" width="7.85546875" style="13" customWidth="1"/>
    <col min="12548" max="12548" width="11.28515625" style="13" bestFit="1" customWidth="1"/>
    <col min="12549" max="12549" width="8.42578125" style="13" customWidth="1"/>
    <col min="12550" max="12550" width="11.28515625" style="13" bestFit="1" customWidth="1"/>
    <col min="12551" max="12551" width="8.140625" style="13" customWidth="1"/>
    <col min="12552" max="12555" width="11.28515625" style="13" bestFit="1" customWidth="1"/>
    <col min="12556" max="12556" width="8.28515625" style="13" bestFit="1" customWidth="1"/>
    <col min="12557" max="12557" width="7.42578125" style="13" customWidth="1"/>
    <col min="12558" max="12558" width="11.28515625" style="13" bestFit="1" customWidth="1"/>
    <col min="12559" max="12800" width="9.140625" style="13"/>
    <col min="12801" max="12801" width="10" style="13" customWidth="1"/>
    <col min="12802" max="12802" width="12.5703125" style="13" bestFit="1" customWidth="1"/>
    <col min="12803" max="12803" width="7.85546875" style="13" customWidth="1"/>
    <col min="12804" max="12804" width="11.28515625" style="13" bestFit="1" customWidth="1"/>
    <col min="12805" max="12805" width="8.42578125" style="13" customWidth="1"/>
    <col min="12806" max="12806" width="11.28515625" style="13" bestFit="1" customWidth="1"/>
    <col min="12807" max="12807" width="8.140625" style="13" customWidth="1"/>
    <col min="12808" max="12811" width="11.28515625" style="13" bestFit="1" customWidth="1"/>
    <col min="12812" max="12812" width="8.28515625" style="13" bestFit="1" customWidth="1"/>
    <col min="12813" max="12813" width="7.42578125" style="13" customWidth="1"/>
    <col min="12814" max="12814" width="11.28515625" style="13" bestFit="1" customWidth="1"/>
    <col min="12815" max="13056" width="9.140625" style="13"/>
    <col min="13057" max="13057" width="10" style="13" customWidth="1"/>
    <col min="13058" max="13058" width="12.5703125" style="13" bestFit="1" customWidth="1"/>
    <col min="13059" max="13059" width="7.85546875" style="13" customWidth="1"/>
    <col min="13060" max="13060" width="11.28515625" style="13" bestFit="1" customWidth="1"/>
    <col min="13061" max="13061" width="8.42578125" style="13" customWidth="1"/>
    <col min="13062" max="13062" width="11.28515625" style="13" bestFit="1" customWidth="1"/>
    <col min="13063" max="13063" width="8.140625" style="13" customWidth="1"/>
    <col min="13064" max="13067" width="11.28515625" style="13" bestFit="1" customWidth="1"/>
    <col min="13068" max="13068" width="8.28515625" style="13" bestFit="1" customWidth="1"/>
    <col min="13069" max="13069" width="7.42578125" style="13" customWidth="1"/>
    <col min="13070" max="13070" width="11.28515625" style="13" bestFit="1" customWidth="1"/>
    <col min="13071" max="13312" width="9.140625" style="13"/>
    <col min="13313" max="13313" width="10" style="13" customWidth="1"/>
    <col min="13314" max="13314" width="12.5703125" style="13" bestFit="1" customWidth="1"/>
    <col min="13315" max="13315" width="7.85546875" style="13" customWidth="1"/>
    <col min="13316" max="13316" width="11.28515625" style="13" bestFit="1" customWidth="1"/>
    <col min="13317" max="13317" width="8.42578125" style="13" customWidth="1"/>
    <col min="13318" max="13318" width="11.28515625" style="13" bestFit="1" customWidth="1"/>
    <col min="13319" max="13319" width="8.140625" style="13" customWidth="1"/>
    <col min="13320" max="13323" width="11.28515625" style="13" bestFit="1" customWidth="1"/>
    <col min="13324" max="13324" width="8.28515625" style="13" bestFit="1" customWidth="1"/>
    <col min="13325" max="13325" width="7.42578125" style="13" customWidth="1"/>
    <col min="13326" max="13326" width="11.28515625" style="13" bestFit="1" customWidth="1"/>
    <col min="13327" max="13568" width="9.140625" style="13"/>
    <col min="13569" max="13569" width="10" style="13" customWidth="1"/>
    <col min="13570" max="13570" width="12.5703125" style="13" bestFit="1" customWidth="1"/>
    <col min="13571" max="13571" width="7.85546875" style="13" customWidth="1"/>
    <col min="13572" max="13572" width="11.28515625" style="13" bestFit="1" customWidth="1"/>
    <col min="13573" max="13573" width="8.42578125" style="13" customWidth="1"/>
    <col min="13574" max="13574" width="11.28515625" style="13" bestFit="1" customWidth="1"/>
    <col min="13575" max="13575" width="8.140625" style="13" customWidth="1"/>
    <col min="13576" max="13579" width="11.28515625" style="13" bestFit="1" customWidth="1"/>
    <col min="13580" max="13580" width="8.28515625" style="13" bestFit="1" customWidth="1"/>
    <col min="13581" max="13581" width="7.42578125" style="13" customWidth="1"/>
    <col min="13582" max="13582" width="11.28515625" style="13" bestFit="1" customWidth="1"/>
    <col min="13583" max="13824" width="9.140625" style="13"/>
    <col min="13825" max="13825" width="10" style="13" customWidth="1"/>
    <col min="13826" max="13826" width="12.5703125" style="13" bestFit="1" customWidth="1"/>
    <col min="13827" max="13827" width="7.85546875" style="13" customWidth="1"/>
    <col min="13828" max="13828" width="11.28515625" style="13" bestFit="1" customWidth="1"/>
    <col min="13829" max="13829" width="8.42578125" style="13" customWidth="1"/>
    <col min="13830" max="13830" width="11.28515625" style="13" bestFit="1" customWidth="1"/>
    <col min="13831" max="13831" width="8.140625" style="13" customWidth="1"/>
    <col min="13832" max="13835" width="11.28515625" style="13" bestFit="1" customWidth="1"/>
    <col min="13836" max="13836" width="8.28515625" style="13" bestFit="1" customWidth="1"/>
    <col min="13837" max="13837" width="7.42578125" style="13" customWidth="1"/>
    <col min="13838" max="13838" width="11.28515625" style="13" bestFit="1" customWidth="1"/>
    <col min="13839" max="14080" width="9.140625" style="13"/>
    <col min="14081" max="14081" width="10" style="13" customWidth="1"/>
    <col min="14082" max="14082" width="12.5703125" style="13" bestFit="1" customWidth="1"/>
    <col min="14083" max="14083" width="7.85546875" style="13" customWidth="1"/>
    <col min="14084" max="14084" width="11.28515625" style="13" bestFit="1" customWidth="1"/>
    <col min="14085" max="14085" width="8.42578125" style="13" customWidth="1"/>
    <col min="14086" max="14086" width="11.28515625" style="13" bestFit="1" customWidth="1"/>
    <col min="14087" max="14087" width="8.140625" style="13" customWidth="1"/>
    <col min="14088" max="14091" width="11.28515625" style="13" bestFit="1" customWidth="1"/>
    <col min="14092" max="14092" width="8.28515625" style="13" bestFit="1" customWidth="1"/>
    <col min="14093" max="14093" width="7.42578125" style="13" customWidth="1"/>
    <col min="14094" max="14094" width="11.28515625" style="13" bestFit="1" customWidth="1"/>
    <col min="14095" max="14336" width="9.140625" style="13"/>
    <col min="14337" max="14337" width="10" style="13" customWidth="1"/>
    <col min="14338" max="14338" width="12.5703125" style="13" bestFit="1" customWidth="1"/>
    <col min="14339" max="14339" width="7.85546875" style="13" customWidth="1"/>
    <col min="14340" max="14340" width="11.28515625" style="13" bestFit="1" customWidth="1"/>
    <col min="14341" max="14341" width="8.42578125" style="13" customWidth="1"/>
    <col min="14342" max="14342" width="11.28515625" style="13" bestFit="1" customWidth="1"/>
    <col min="14343" max="14343" width="8.140625" style="13" customWidth="1"/>
    <col min="14344" max="14347" width="11.28515625" style="13" bestFit="1" customWidth="1"/>
    <col min="14348" max="14348" width="8.28515625" style="13" bestFit="1" customWidth="1"/>
    <col min="14349" max="14349" width="7.42578125" style="13" customWidth="1"/>
    <col min="14350" max="14350" width="11.28515625" style="13" bestFit="1" customWidth="1"/>
    <col min="14351" max="14592" width="9.140625" style="13"/>
    <col min="14593" max="14593" width="10" style="13" customWidth="1"/>
    <col min="14594" max="14594" width="12.5703125" style="13" bestFit="1" customWidth="1"/>
    <col min="14595" max="14595" width="7.85546875" style="13" customWidth="1"/>
    <col min="14596" max="14596" width="11.28515625" style="13" bestFit="1" customWidth="1"/>
    <col min="14597" max="14597" width="8.42578125" style="13" customWidth="1"/>
    <col min="14598" max="14598" width="11.28515625" style="13" bestFit="1" customWidth="1"/>
    <col min="14599" max="14599" width="8.140625" style="13" customWidth="1"/>
    <col min="14600" max="14603" width="11.28515625" style="13" bestFit="1" customWidth="1"/>
    <col min="14604" max="14604" width="8.28515625" style="13" bestFit="1" customWidth="1"/>
    <col min="14605" max="14605" width="7.42578125" style="13" customWidth="1"/>
    <col min="14606" max="14606" width="11.28515625" style="13" bestFit="1" customWidth="1"/>
    <col min="14607" max="14848" width="9.140625" style="13"/>
    <col min="14849" max="14849" width="10" style="13" customWidth="1"/>
    <col min="14850" max="14850" width="12.5703125" style="13" bestFit="1" customWidth="1"/>
    <col min="14851" max="14851" width="7.85546875" style="13" customWidth="1"/>
    <col min="14852" max="14852" width="11.28515625" style="13" bestFit="1" customWidth="1"/>
    <col min="14853" max="14853" width="8.42578125" style="13" customWidth="1"/>
    <col min="14854" max="14854" width="11.28515625" style="13" bestFit="1" customWidth="1"/>
    <col min="14855" max="14855" width="8.140625" style="13" customWidth="1"/>
    <col min="14856" max="14859" width="11.28515625" style="13" bestFit="1" customWidth="1"/>
    <col min="14860" max="14860" width="8.28515625" style="13" bestFit="1" customWidth="1"/>
    <col min="14861" max="14861" width="7.42578125" style="13" customWidth="1"/>
    <col min="14862" max="14862" width="11.28515625" style="13" bestFit="1" customWidth="1"/>
    <col min="14863" max="15104" width="9.140625" style="13"/>
    <col min="15105" max="15105" width="10" style="13" customWidth="1"/>
    <col min="15106" max="15106" width="12.5703125" style="13" bestFit="1" customWidth="1"/>
    <col min="15107" max="15107" width="7.85546875" style="13" customWidth="1"/>
    <col min="15108" max="15108" width="11.28515625" style="13" bestFit="1" customWidth="1"/>
    <col min="15109" max="15109" width="8.42578125" style="13" customWidth="1"/>
    <col min="15110" max="15110" width="11.28515625" style="13" bestFit="1" customWidth="1"/>
    <col min="15111" max="15111" width="8.140625" style="13" customWidth="1"/>
    <col min="15112" max="15115" width="11.28515625" style="13" bestFit="1" customWidth="1"/>
    <col min="15116" max="15116" width="8.28515625" style="13" bestFit="1" customWidth="1"/>
    <col min="15117" max="15117" width="7.42578125" style="13" customWidth="1"/>
    <col min="15118" max="15118" width="11.28515625" style="13" bestFit="1" customWidth="1"/>
    <col min="15119" max="15360" width="9.140625" style="13"/>
    <col min="15361" max="15361" width="10" style="13" customWidth="1"/>
    <col min="15362" max="15362" width="12.5703125" style="13" bestFit="1" customWidth="1"/>
    <col min="15363" max="15363" width="7.85546875" style="13" customWidth="1"/>
    <col min="15364" max="15364" width="11.28515625" style="13" bestFit="1" customWidth="1"/>
    <col min="15365" max="15365" width="8.42578125" style="13" customWidth="1"/>
    <col min="15366" max="15366" width="11.28515625" style="13" bestFit="1" customWidth="1"/>
    <col min="15367" max="15367" width="8.140625" style="13" customWidth="1"/>
    <col min="15368" max="15371" width="11.28515625" style="13" bestFit="1" customWidth="1"/>
    <col min="15372" max="15372" width="8.28515625" style="13" bestFit="1" customWidth="1"/>
    <col min="15373" max="15373" width="7.42578125" style="13" customWidth="1"/>
    <col min="15374" max="15374" width="11.28515625" style="13" bestFit="1" customWidth="1"/>
    <col min="15375" max="15616" width="9.140625" style="13"/>
    <col min="15617" max="15617" width="10" style="13" customWidth="1"/>
    <col min="15618" max="15618" width="12.5703125" style="13" bestFit="1" customWidth="1"/>
    <col min="15619" max="15619" width="7.85546875" style="13" customWidth="1"/>
    <col min="15620" max="15620" width="11.28515625" style="13" bestFit="1" customWidth="1"/>
    <col min="15621" max="15621" width="8.42578125" style="13" customWidth="1"/>
    <col min="15622" max="15622" width="11.28515625" style="13" bestFit="1" customWidth="1"/>
    <col min="15623" max="15623" width="8.140625" style="13" customWidth="1"/>
    <col min="15624" max="15627" width="11.28515625" style="13" bestFit="1" customWidth="1"/>
    <col min="15628" max="15628" width="8.28515625" style="13" bestFit="1" customWidth="1"/>
    <col min="15629" max="15629" width="7.42578125" style="13" customWidth="1"/>
    <col min="15630" max="15630" width="11.28515625" style="13" bestFit="1" customWidth="1"/>
    <col min="15631" max="15872" width="9.140625" style="13"/>
    <col min="15873" max="15873" width="10" style="13" customWidth="1"/>
    <col min="15874" max="15874" width="12.5703125" style="13" bestFit="1" customWidth="1"/>
    <col min="15875" max="15875" width="7.85546875" style="13" customWidth="1"/>
    <col min="15876" max="15876" width="11.28515625" style="13" bestFit="1" customWidth="1"/>
    <col min="15877" max="15877" width="8.42578125" style="13" customWidth="1"/>
    <col min="15878" max="15878" width="11.28515625" style="13" bestFit="1" customWidth="1"/>
    <col min="15879" max="15879" width="8.140625" style="13" customWidth="1"/>
    <col min="15880" max="15883" width="11.28515625" style="13" bestFit="1" customWidth="1"/>
    <col min="15884" max="15884" width="8.28515625" style="13" bestFit="1" customWidth="1"/>
    <col min="15885" max="15885" width="7.42578125" style="13" customWidth="1"/>
    <col min="15886" max="15886" width="11.28515625" style="13" bestFit="1" customWidth="1"/>
    <col min="15887" max="16128" width="9.140625" style="13"/>
    <col min="16129" max="16129" width="10" style="13" customWidth="1"/>
    <col min="16130" max="16130" width="12.5703125" style="13" bestFit="1" customWidth="1"/>
    <col min="16131" max="16131" width="7.85546875" style="13" customWidth="1"/>
    <col min="16132" max="16132" width="11.28515625" style="13" bestFit="1" customWidth="1"/>
    <col min="16133" max="16133" width="8.42578125" style="13" customWidth="1"/>
    <col min="16134" max="16134" width="11.28515625" style="13" bestFit="1" customWidth="1"/>
    <col min="16135" max="16135" width="8.140625" style="13" customWidth="1"/>
    <col min="16136" max="16139" width="11.28515625" style="13" bestFit="1" customWidth="1"/>
    <col min="16140" max="16140" width="8.28515625" style="13" bestFit="1" customWidth="1"/>
    <col min="16141" max="16141" width="7.42578125" style="13" customWidth="1"/>
    <col min="16142" max="16142" width="11.28515625" style="13" bestFit="1" customWidth="1"/>
    <col min="16143" max="16384" width="9.140625" style="13"/>
  </cols>
  <sheetData>
    <row r="1" spans="1:16" ht="24.75" customHeight="1">
      <c r="A1" s="215" t="s">
        <v>133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16"/>
      <c r="O1" s="16"/>
      <c r="P1" s="16"/>
    </row>
    <row r="2" spans="1:16" ht="15" customHeight="1">
      <c r="M2" s="213" t="s">
        <v>53</v>
      </c>
      <c r="N2" s="213"/>
    </row>
    <row r="3" spans="1:16" ht="15" customHeight="1" thickBot="1">
      <c r="A3" s="12" t="s">
        <v>55</v>
      </c>
      <c r="C3" s="12"/>
      <c r="M3" s="214" t="s">
        <v>54</v>
      </c>
      <c r="N3" s="214"/>
    </row>
    <row r="4" spans="1:16" s="149" customFormat="1" ht="84.95" customHeight="1" thickBot="1">
      <c r="A4" s="216" t="s">
        <v>34</v>
      </c>
      <c r="B4" s="138" t="s">
        <v>1</v>
      </c>
      <c r="C4" s="138" t="s">
        <v>2</v>
      </c>
      <c r="D4" s="138" t="s">
        <v>3</v>
      </c>
      <c r="E4" s="138" t="s">
        <v>2</v>
      </c>
      <c r="F4" s="138" t="s">
        <v>4</v>
      </c>
      <c r="G4" s="138" t="s">
        <v>2</v>
      </c>
      <c r="H4" s="138" t="s">
        <v>5</v>
      </c>
      <c r="I4" s="138" t="s">
        <v>6</v>
      </c>
      <c r="J4" s="138" t="s">
        <v>7</v>
      </c>
      <c r="K4" s="138" t="s">
        <v>8</v>
      </c>
      <c r="L4" s="138" t="s">
        <v>9</v>
      </c>
      <c r="M4" s="138" t="s">
        <v>2</v>
      </c>
      <c r="N4" s="139" t="s">
        <v>10</v>
      </c>
    </row>
    <row r="5" spans="1:16" ht="31.5" customHeight="1" thickBot="1">
      <c r="A5" s="217"/>
      <c r="B5" s="28">
        <v>1</v>
      </c>
      <c r="C5" s="1"/>
      <c r="D5" s="1">
        <v>2</v>
      </c>
      <c r="E5" s="1"/>
      <c r="F5" s="1" t="s">
        <v>11</v>
      </c>
      <c r="G5" s="1"/>
      <c r="H5" s="1">
        <v>4</v>
      </c>
      <c r="I5" s="1" t="s">
        <v>12</v>
      </c>
      <c r="J5" s="1">
        <v>6</v>
      </c>
      <c r="K5" s="1" t="s">
        <v>13</v>
      </c>
      <c r="L5" s="1">
        <v>8</v>
      </c>
      <c r="M5" s="29"/>
      <c r="N5" s="30">
        <v>9</v>
      </c>
    </row>
    <row r="6" spans="1:16" ht="35.1" customHeight="1">
      <c r="A6" s="93" t="s">
        <v>49</v>
      </c>
      <c r="B6" s="144">
        <v>19407674.059999999</v>
      </c>
      <c r="C6" s="144">
        <v>48.17794043057345</v>
      </c>
      <c r="D6" s="144">
        <v>3153045.9130000002</v>
      </c>
      <c r="E6" s="144">
        <v>35.982602412862427</v>
      </c>
      <c r="F6" s="144">
        <v>16254628.15</v>
      </c>
      <c r="G6" s="144">
        <v>51.568229668174389</v>
      </c>
      <c r="H6" s="144">
        <v>161480</v>
      </c>
      <c r="I6" s="144">
        <v>16093148.15</v>
      </c>
      <c r="J6" s="144">
        <v>993171.34</v>
      </c>
      <c r="K6" s="144">
        <v>15099976.810000001</v>
      </c>
      <c r="L6" s="144">
        <v>1964</v>
      </c>
      <c r="M6" s="144">
        <v>32.980688497061294</v>
      </c>
      <c r="N6" s="145">
        <v>1861645.54</v>
      </c>
      <c r="O6" s="15"/>
    </row>
    <row r="7" spans="1:16" ht="35.1" customHeight="1">
      <c r="A7" s="146" t="s">
        <v>50</v>
      </c>
      <c r="B7" s="143">
        <v>8421134.0490000006</v>
      </c>
      <c r="C7" s="143">
        <v>20.904766501967721</v>
      </c>
      <c r="D7" s="143">
        <v>2133069.6719999998</v>
      </c>
      <c r="E7" s="143">
        <v>24.342619817255692</v>
      </c>
      <c r="F7" s="143">
        <v>6288064.3770000003</v>
      </c>
      <c r="G7" s="143">
        <v>19.949047432463225</v>
      </c>
      <c r="H7" s="143">
        <v>655804.30599999998</v>
      </c>
      <c r="I7" s="143">
        <v>5632260.0710000005</v>
      </c>
      <c r="J7" s="143">
        <v>567256.79700000002</v>
      </c>
      <c r="K7" s="143">
        <v>5065003.2740000002</v>
      </c>
      <c r="L7" s="143">
        <v>1607</v>
      </c>
      <c r="M7" s="143">
        <v>26.985726280436605</v>
      </c>
      <c r="N7" s="150">
        <v>861237.8</v>
      </c>
      <c r="O7" s="15"/>
    </row>
    <row r="8" spans="1:16" ht="35.1" customHeight="1">
      <c r="A8" s="146" t="s">
        <v>51</v>
      </c>
      <c r="B8" s="143">
        <v>3669643.8</v>
      </c>
      <c r="C8" s="143">
        <v>9.109586231263366</v>
      </c>
      <c r="D8" s="143">
        <v>922762</v>
      </c>
      <c r="E8" s="143">
        <v>10.530572368388395</v>
      </c>
      <c r="F8" s="143">
        <v>2746881.8</v>
      </c>
      <c r="G8" s="143">
        <v>8.7145538013263177</v>
      </c>
      <c r="H8" s="143">
        <v>462349.1</v>
      </c>
      <c r="I8" s="143">
        <v>2284532.7000000002</v>
      </c>
      <c r="J8" s="143">
        <v>158737.935</v>
      </c>
      <c r="K8" s="143">
        <v>2125794.7650000001</v>
      </c>
      <c r="L8" s="143">
        <v>715</v>
      </c>
      <c r="M8" s="143">
        <v>12.006717044500419</v>
      </c>
      <c r="N8" s="150">
        <v>359052.4</v>
      </c>
      <c r="O8" s="15"/>
    </row>
    <row r="9" spans="1:16" ht="35.1" customHeight="1">
      <c r="A9" s="146" t="s">
        <v>62</v>
      </c>
      <c r="B9" s="143">
        <v>5538182.7259999998</v>
      </c>
      <c r="C9" s="143">
        <v>13.748079066145388</v>
      </c>
      <c r="D9" s="143">
        <v>1671701</v>
      </c>
      <c r="E9" s="143">
        <v>19.077474320363486</v>
      </c>
      <c r="F9" s="143">
        <v>3866481.7259999998</v>
      </c>
      <c r="G9" s="143">
        <v>12.266513623946993</v>
      </c>
      <c r="H9" s="143">
        <v>837038.66500000004</v>
      </c>
      <c r="I9" s="143">
        <v>3029443.0610000002</v>
      </c>
      <c r="J9" s="143">
        <v>187114.128</v>
      </c>
      <c r="K9" s="143">
        <v>2842328.9330000002</v>
      </c>
      <c r="L9" s="143">
        <v>910</v>
      </c>
      <c r="M9" s="143">
        <v>15.28127623845508</v>
      </c>
      <c r="N9" s="150">
        <v>496151.2</v>
      </c>
      <c r="O9" s="15"/>
    </row>
    <row r="10" spans="1:16" ht="35.1" customHeight="1">
      <c r="A10" s="146" t="s">
        <v>63</v>
      </c>
      <c r="B10" s="143">
        <v>2911705.67</v>
      </c>
      <c r="C10" s="143">
        <v>7.2280677162517719</v>
      </c>
      <c r="D10" s="143">
        <v>835389</v>
      </c>
      <c r="E10" s="143">
        <v>9.5334705159679451</v>
      </c>
      <c r="F10" s="143">
        <v>2076316.67</v>
      </c>
      <c r="G10" s="143">
        <v>6.587168522979657</v>
      </c>
      <c r="H10" s="143">
        <v>306913.5</v>
      </c>
      <c r="I10" s="143">
        <v>1769403.17</v>
      </c>
      <c r="J10" s="143">
        <v>72322.485000000001</v>
      </c>
      <c r="K10" s="143">
        <v>1697080.6850000001</v>
      </c>
      <c r="L10" s="143">
        <v>691</v>
      </c>
      <c r="M10" s="143">
        <v>11.60369437447523</v>
      </c>
      <c r="N10" s="150">
        <v>375582.9</v>
      </c>
      <c r="O10" s="15"/>
    </row>
    <row r="11" spans="1:16" ht="35.1" customHeight="1">
      <c r="A11" s="146" t="s">
        <v>35</v>
      </c>
      <c r="B11" s="143">
        <v>334980</v>
      </c>
      <c r="C11" s="143">
        <v>0.83156005379830122</v>
      </c>
      <c r="D11" s="143">
        <v>46728</v>
      </c>
      <c r="E11" s="143">
        <v>0.53326056516203846</v>
      </c>
      <c r="F11" s="143">
        <v>288252</v>
      </c>
      <c r="G11" s="143">
        <v>0.9144869511094047</v>
      </c>
      <c r="H11" s="143">
        <v>83922.5</v>
      </c>
      <c r="I11" s="143">
        <v>204329.5</v>
      </c>
      <c r="J11" s="143">
        <v>2644.1</v>
      </c>
      <c r="K11" s="143">
        <v>201685.4</v>
      </c>
      <c r="L11" s="143">
        <v>68</v>
      </c>
      <c r="M11" s="143">
        <v>1.1418975650713685</v>
      </c>
      <c r="N11" s="150">
        <v>24341.200000000001</v>
      </c>
      <c r="O11" s="15"/>
    </row>
    <row r="12" spans="1:16" ht="35.1" customHeight="1">
      <c r="A12" s="146" t="s">
        <v>65</v>
      </c>
      <c r="B12" s="151">
        <v>40283320.305</v>
      </c>
      <c r="C12" s="151">
        <v>100</v>
      </c>
      <c r="D12" s="151">
        <v>8762695.5850000009</v>
      </c>
      <c r="E12" s="151">
        <v>99.999999999999986</v>
      </c>
      <c r="F12" s="151">
        <v>31520624.723000005</v>
      </c>
      <c r="G12" s="151">
        <v>99.999999999999986</v>
      </c>
      <c r="H12" s="151">
        <v>2507508.071</v>
      </c>
      <c r="I12" s="151">
        <v>29013116.652000003</v>
      </c>
      <c r="J12" s="151">
        <v>1981246.7850000004</v>
      </c>
      <c r="K12" s="151">
        <v>27031869.866999995</v>
      </c>
      <c r="L12" s="151">
        <v>5955</v>
      </c>
      <c r="M12" s="151">
        <v>100</v>
      </c>
      <c r="N12" s="152">
        <v>3978011.04</v>
      </c>
      <c r="O12" s="15"/>
    </row>
    <row r="15" spans="1:16">
      <c r="L15" s="37"/>
    </row>
  </sheetData>
  <mergeCells count="4">
    <mergeCell ref="A1:M1"/>
    <mergeCell ref="A4:A5"/>
    <mergeCell ref="M2:N2"/>
    <mergeCell ref="M3:N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8" firstPageNumber="0" fitToWidth="0" fitToHeight="0" orientation="landscape" horizontalDpi="300" verticalDpi="300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2"/>
  <sheetViews>
    <sheetView rightToLeft="1" workbookViewId="0">
      <selection activeCell="O17" sqref="O17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9.140625" customWidth="1"/>
    <col min="9" max="14" width="8.85546875" customWidth="1"/>
    <col min="15" max="18" width="9.140625" customWidth="1"/>
    <col min="19" max="19" width="13.85546875" customWidth="1"/>
    <col min="20" max="20" width="11.85546875" customWidth="1"/>
  </cols>
  <sheetData>
    <row r="1" spans="1:20" ht="18">
      <c r="A1" s="220" t="s">
        <v>134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</row>
    <row r="2" spans="1:20" ht="15" customHeight="1">
      <c r="Q2" s="222" t="s">
        <v>53</v>
      </c>
      <c r="R2" s="222"/>
      <c r="S2" s="222"/>
    </row>
    <row r="3" spans="1:20" ht="15" customHeight="1" thickBot="1">
      <c r="A3" s="20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3" t="s">
        <v>54</v>
      </c>
      <c r="R3" s="223"/>
      <c r="S3" s="223"/>
    </row>
    <row r="4" spans="1:20" ht="53.25" customHeight="1">
      <c r="A4" s="208" t="s">
        <v>0</v>
      </c>
      <c r="B4" s="197" t="s">
        <v>26</v>
      </c>
      <c r="C4" s="198"/>
      <c r="D4" s="199"/>
      <c r="E4" s="197" t="s">
        <v>28</v>
      </c>
      <c r="F4" s="198"/>
      <c r="G4" s="199"/>
      <c r="H4" s="218" t="s">
        <v>80</v>
      </c>
      <c r="I4" s="197" t="s">
        <v>27</v>
      </c>
      <c r="J4" s="198"/>
      <c r="K4" s="199"/>
      <c r="L4" s="197" t="s">
        <v>29</v>
      </c>
      <c r="M4" s="198"/>
      <c r="N4" s="199"/>
      <c r="O4" s="218" t="s">
        <v>81</v>
      </c>
      <c r="P4" s="197" t="s">
        <v>21</v>
      </c>
      <c r="Q4" s="198"/>
      <c r="R4" s="199"/>
      <c r="S4" s="200" t="s">
        <v>30</v>
      </c>
    </row>
    <row r="5" spans="1:20" ht="26.25" customHeight="1" thickBot="1">
      <c r="A5" s="209"/>
      <c r="B5" s="126" t="s">
        <v>31</v>
      </c>
      <c r="C5" s="126" t="s">
        <v>32</v>
      </c>
      <c r="D5" s="126" t="s">
        <v>71</v>
      </c>
      <c r="E5" s="126" t="s">
        <v>31</v>
      </c>
      <c r="F5" s="126" t="s">
        <v>32</v>
      </c>
      <c r="G5" s="126" t="s">
        <v>71</v>
      </c>
      <c r="H5" s="219"/>
      <c r="I5" s="126" t="s">
        <v>31</v>
      </c>
      <c r="J5" s="126" t="s">
        <v>32</v>
      </c>
      <c r="K5" s="126" t="s">
        <v>71</v>
      </c>
      <c r="L5" s="126" t="s">
        <v>31</v>
      </c>
      <c r="M5" s="126" t="s">
        <v>32</v>
      </c>
      <c r="N5" s="126" t="s">
        <v>71</v>
      </c>
      <c r="O5" s="219"/>
      <c r="P5" s="126" t="s">
        <v>31</v>
      </c>
      <c r="Q5" s="126" t="s">
        <v>32</v>
      </c>
      <c r="R5" s="126" t="s">
        <v>71</v>
      </c>
      <c r="S5" s="221"/>
    </row>
    <row r="6" spans="1:20" ht="35.1" customHeight="1">
      <c r="A6" s="93" t="s">
        <v>14</v>
      </c>
      <c r="B6" s="83">
        <v>65</v>
      </c>
      <c r="C6" s="83">
        <v>12</v>
      </c>
      <c r="D6" s="83">
        <v>77</v>
      </c>
      <c r="E6" s="83">
        <v>2000.9999999999995</v>
      </c>
      <c r="F6" s="83">
        <v>670</v>
      </c>
      <c r="G6" s="83">
        <v>2670.9999999999995</v>
      </c>
      <c r="H6" s="84">
        <v>2747.9999999999995</v>
      </c>
      <c r="I6" s="85">
        <v>153.99999999999997</v>
      </c>
      <c r="J6" s="83">
        <v>4.9999999999999991</v>
      </c>
      <c r="K6" s="83">
        <v>159.00000000000009</v>
      </c>
      <c r="L6" s="83">
        <v>0</v>
      </c>
      <c r="M6" s="83">
        <v>0</v>
      </c>
      <c r="N6" s="83">
        <v>0</v>
      </c>
      <c r="O6" s="83">
        <v>159.00000000000009</v>
      </c>
      <c r="P6" s="83">
        <v>2220.0000000000014</v>
      </c>
      <c r="Q6" s="83">
        <v>687.00000000000011</v>
      </c>
      <c r="R6" s="83">
        <v>2907</v>
      </c>
      <c r="S6" s="86">
        <v>2562112.4930000002</v>
      </c>
      <c r="T6" s="38"/>
    </row>
    <row r="7" spans="1:20" ht="35.1" customHeight="1">
      <c r="A7" s="4" t="s">
        <v>15</v>
      </c>
      <c r="B7" s="64">
        <v>49</v>
      </c>
      <c r="C7" s="64">
        <v>0</v>
      </c>
      <c r="D7" s="83">
        <v>49</v>
      </c>
      <c r="E7" s="64">
        <v>403.99999999999994</v>
      </c>
      <c r="F7" s="64">
        <v>86</v>
      </c>
      <c r="G7" s="83">
        <v>490</v>
      </c>
      <c r="H7" s="84">
        <v>539</v>
      </c>
      <c r="I7" s="87">
        <v>21.000000000000007</v>
      </c>
      <c r="J7" s="64">
        <v>0</v>
      </c>
      <c r="K7" s="83">
        <v>21.000000000000007</v>
      </c>
      <c r="L7" s="83">
        <v>0</v>
      </c>
      <c r="M7" s="83">
        <v>0</v>
      </c>
      <c r="N7" s="83">
        <v>0</v>
      </c>
      <c r="O7" s="83">
        <v>21.000000000000007</v>
      </c>
      <c r="P7" s="64">
        <v>473.99999999999989</v>
      </c>
      <c r="Q7" s="64">
        <v>86</v>
      </c>
      <c r="R7" s="83">
        <v>560.00000000000011</v>
      </c>
      <c r="S7" s="88">
        <v>205656.3759999999</v>
      </c>
      <c r="T7" s="38"/>
    </row>
    <row r="8" spans="1:20" ht="35.1" customHeight="1">
      <c r="A8" s="4" t="s">
        <v>85</v>
      </c>
      <c r="B8" s="64">
        <v>3</v>
      </c>
      <c r="C8" s="64">
        <v>0</v>
      </c>
      <c r="D8" s="83">
        <v>3</v>
      </c>
      <c r="E8" s="64">
        <v>308</v>
      </c>
      <c r="F8" s="64">
        <v>165</v>
      </c>
      <c r="G8" s="83">
        <v>473</v>
      </c>
      <c r="H8" s="84">
        <v>476</v>
      </c>
      <c r="I8" s="87">
        <v>44.999999999999993</v>
      </c>
      <c r="J8" s="64">
        <v>1</v>
      </c>
      <c r="K8" s="83">
        <v>46</v>
      </c>
      <c r="L8" s="83">
        <v>0</v>
      </c>
      <c r="M8" s="83">
        <v>0</v>
      </c>
      <c r="N8" s="83">
        <v>0</v>
      </c>
      <c r="O8" s="83">
        <v>46</v>
      </c>
      <c r="P8" s="64">
        <v>356</v>
      </c>
      <c r="Q8" s="64">
        <v>166</v>
      </c>
      <c r="R8" s="83">
        <v>522.00000000000011</v>
      </c>
      <c r="S8" s="88">
        <v>338361.24300000002</v>
      </c>
      <c r="T8" s="38"/>
    </row>
    <row r="9" spans="1:20" ht="35.1" customHeight="1">
      <c r="A9" s="4" t="s">
        <v>16</v>
      </c>
      <c r="B9" s="64">
        <v>0</v>
      </c>
      <c r="C9" s="64">
        <v>1</v>
      </c>
      <c r="D9" s="83">
        <v>1</v>
      </c>
      <c r="E9" s="64">
        <v>180.00000000000003</v>
      </c>
      <c r="F9" s="64">
        <v>136</v>
      </c>
      <c r="G9" s="83">
        <v>316.00000000000006</v>
      </c>
      <c r="H9" s="84">
        <v>317.00000000000006</v>
      </c>
      <c r="I9" s="87">
        <v>31</v>
      </c>
      <c r="J9" s="64">
        <v>12</v>
      </c>
      <c r="K9" s="83">
        <v>42.999999999999993</v>
      </c>
      <c r="L9" s="64">
        <v>3</v>
      </c>
      <c r="M9" s="64">
        <v>2</v>
      </c>
      <c r="N9" s="83">
        <v>5</v>
      </c>
      <c r="O9" s="83">
        <v>47.999999999999993</v>
      </c>
      <c r="P9" s="64">
        <v>214.00000000000003</v>
      </c>
      <c r="Q9" s="64">
        <v>151</v>
      </c>
      <c r="R9" s="83">
        <v>365</v>
      </c>
      <c r="S9" s="88">
        <v>179585</v>
      </c>
      <c r="T9" s="38"/>
    </row>
    <row r="10" spans="1:20" ht="35.1" customHeight="1">
      <c r="A10" s="4" t="s">
        <v>17</v>
      </c>
      <c r="B10" s="64">
        <v>3</v>
      </c>
      <c r="C10" s="64">
        <v>0</v>
      </c>
      <c r="D10" s="83">
        <v>3</v>
      </c>
      <c r="E10" s="64">
        <v>145</v>
      </c>
      <c r="F10" s="64">
        <v>21</v>
      </c>
      <c r="G10" s="83">
        <v>166</v>
      </c>
      <c r="H10" s="84">
        <v>169</v>
      </c>
      <c r="I10" s="87">
        <v>19</v>
      </c>
      <c r="J10" s="64">
        <v>0</v>
      </c>
      <c r="K10" s="83">
        <v>19</v>
      </c>
      <c r="L10" s="64">
        <v>0</v>
      </c>
      <c r="M10" s="64">
        <v>0</v>
      </c>
      <c r="N10" s="83">
        <v>0</v>
      </c>
      <c r="O10" s="83">
        <v>19</v>
      </c>
      <c r="P10" s="64">
        <v>167</v>
      </c>
      <c r="Q10" s="64">
        <v>21</v>
      </c>
      <c r="R10" s="83">
        <v>188</v>
      </c>
      <c r="S10" s="88">
        <v>114635</v>
      </c>
      <c r="T10" s="38"/>
    </row>
    <row r="11" spans="1:20" ht="35.1" customHeight="1">
      <c r="A11" s="4" t="s">
        <v>18</v>
      </c>
      <c r="B11" s="64">
        <v>0</v>
      </c>
      <c r="C11" s="64">
        <v>0</v>
      </c>
      <c r="D11" s="83">
        <v>0</v>
      </c>
      <c r="E11" s="64">
        <v>310</v>
      </c>
      <c r="F11" s="64">
        <v>171</v>
      </c>
      <c r="G11" s="83">
        <v>481.00000000000006</v>
      </c>
      <c r="H11" s="84">
        <v>481.00000000000006</v>
      </c>
      <c r="I11" s="87">
        <v>22.000000000000004</v>
      </c>
      <c r="J11" s="64">
        <v>5</v>
      </c>
      <c r="K11" s="83">
        <v>27</v>
      </c>
      <c r="L11" s="64">
        <v>0</v>
      </c>
      <c r="M11" s="64">
        <v>0</v>
      </c>
      <c r="N11" s="83">
        <v>0</v>
      </c>
      <c r="O11" s="83">
        <v>27</v>
      </c>
      <c r="P11" s="64">
        <v>332</v>
      </c>
      <c r="Q11" s="64">
        <v>176</v>
      </c>
      <c r="R11" s="83">
        <v>508</v>
      </c>
      <c r="S11" s="88">
        <v>203087.128</v>
      </c>
      <c r="T11" s="38"/>
    </row>
    <row r="12" spans="1:20" ht="35.1" customHeight="1">
      <c r="A12" s="4" t="s">
        <v>77</v>
      </c>
      <c r="B12" s="64">
        <v>4</v>
      </c>
      <c r="C12" s="64">
        <v>0</v>
      </c>
      <c r="D12" s="83">
        <v>4</v>
      </c>
      <c r="E12" s="64">
        <v>57.999999999999993</v>
      </c>
      <c r="F12" s="64">
        <v>0</v>
      </c>
      <c r="G12" s="83">
        <v>57.999999999999993</v>
      </c>
      <c r="H12" s="84">
        <v>61.999999999999993</v>
      </c>
      <c r="I12" s="87">
        <v>19</v>
      </c>
      <c r="J12" s="64">
        <v>0</v>
      </c>
      <c r="K12" s="83">
        <v>19</v>
      </c>
      <c r="L12" s="64">
        <v>6</v>
      </c>
      <c r="M12" s="64">
        <v>1</v>
      </c>
      <c r="N12" s="83">
        <v>7</v>
      </c>
      <c r="O12" s="83">
        <v>26</v>
      </c>
      <c r="P12" s="64">
        <v>87.000000000000014</v>
      </c>
      <c r="Q12" s="64">
        <v>1</v>
      </c>
      <c r="R12" s="83">
        <v>87.999999999999986</v>
      </c>
      <c r="S12" s="88">
        <v>39607</v>
      </c>
      <c r="T12" s="38"/>
    </row>
    <row r="13" spans="1:20" ht="35.1" customHeight="1">
      <c r="A13" s="4" t="s">
        <v>19</v>
      </c>
      <c r="B13" s="64">
        <v>7</v>
      </c>
      <c r="C13" s="64">
        <v>2</v>
      </c>
      <c r="D13" s="83">
        <v>9</v>
      </c>
      <c r="E13" s="64">
        <v>420</v>
      </c>
      <c r="F13" s="64">
        <v>248.00000000000006</v>
      </c>
      <c r="G13" s="83">
        <v>668</v>
      </c>
      <c r="H13" s="84">
        <v>677</v>
      </c>
      <c r="I13" s="87">
        <v>28.000000000000004</v>
      </c>
      <c r="J13" s="64">
        <v>17</v>
      </c>
      <c r="K13" s="83">
        <v>45</v>
      </c>
      <c r="L13" s="64">
        <v>0</v>
      </c>
      <c r="M13" s="64">
        <v>0</v>
      </c>
      <c r="N13" s="83">
        <v>0</v>
      </c>
      <c r="O13" s="83">
        <v>45</v>
      </c>
      <c r="P13" s="64">
        <v>454.99999999999989</v>
      </c>
      <c r="Q13" s="64">
        <v>267.00000000000006</v>
      </c>
      <c r="R13" s="83">
        <v>721.99999999999966</v>
      </c>
      <c r="S13" s="88">
        <v>275911.8000000001</v>
      </c>
      <c r="T13" s="38"/>
    </row>
    <row r="14" spans="1:20" ht="35.1" customHeight="1">
      <c r="A14" s="4" t="s">
        <v>86</v>
      </c>
      <c r="B14" s="64">
        <v>0</v>
      </c>
      <c r="C14" s="64">
        <v>0</v>
      </c>
      <c r="D14" s="83">
        <v>0</v>
      </c>
      <c r="E14" s="64">
        <v>0</v>
      </c>
      <c r="F14" s="64">
        <v>0</v>
      </c>
      <c r="G14" s="83">
        <v>0</v>
      </c>
      <c r="H14" s="84">
        <v>0</v>
      </c>
      <c r="I14" s="87">
        <v>0</v>
      </c>
      <c r="J14" s="64">
        <v>0</v>
      </c>
      <c r="K14" s="83">
        <v>0</v>
      </c>
      <c r="L14" s="64">
        <v>0</v>
      </c>
      <c r="M14" s="64">
        <v>0</v>
      </c>
      <c r="N14" s="83">
        <v>0</v>
      </c>
      <c r="O14" s="83">
        <v>0</v>
      </c>
      <c r="P14" s="64">
        <v>0</v>
      </c>
      <c r="Q14" s="64">
        <v>0</v>
      </c>
      <c r="R14" s="83">
        <v>0</v>
      </c>
      <c r="S14" s="88">
        <v>0</v>
      </c>
      <c r="T14" s="38"/>
    </row>
    <row r="15" spans="1:20" ht="35.1" customHeight="1">
      <c r="A15" s="4" t="s">
        <v>20</v>
      </c>
      <c r="B15" s="64">
        <v>0</v>
      </c>
      <c r="C15" s="64">
        <v>0</v>
      </c>
      <c r="D15" s="83">
        <v>0</v>
      </c>
      <c r="E15" s="64">
        <v>61</v>
      </c>
      <c r="F15" s="64">
        <v>24</v>
      </c>
      <c r="G15" s="83">
        <v>85</v>
      </c>
      <c r="H15" s="84">
        <v>85</v>
      </c>
      <c r="I15" s="87">
        <v>10</v>
      </c>
      <c r="J15" s="64">
        <v>0</v>
      </c>
      <c r="K15" s="83">
        <v>10</v>
      </c>
      <c r="L15" s="64">
        <v>0</v>
      </c>
      <c r="M15" s="64">
        <v>0</v>
      </c>
      <c r="N15" s="83">
        <v>0</v>
      </c>
      <c r="O15" s="83">
        <v>10</v>
      </c>
      <c r="P15" s="64">
        <v>71</v>
      </c>
      <c r="Q15" s="64">
        <v>24</v>
      </c>
      <c r="R15" s="83">
        <v>95</v>
      </c>
      <c r="S15" s="88">
        <v>59055</v>
      </c>
      <c r="T15" s="38"/>
    </row>
    <row r="16" spans="1:20" ht="35.1" customHeight="1" thickBot="1">
      <c r="A16" s="5" t="s">
        <v>21</v>
      </c>
      <c r="B16" s="80">
        <v>131</v>
      </c>
      <c r="C16" s="80">
        <v>15</v>
      </c>
      <c r="D16" s="80">
        <v>146</v>
      </c>
      <c r="E16" s="80">
        <v>3886.9999999999995</v>
      </c>
      <c r="F16" s="80">
        <v>1521</v>
      </c>
      <c r="G16" s="80">
        <v>5408</v>
      </c>
      <c r="H16" s="89">
        <v>5554</v>
      </c>
      <c r="I16" s="90">
        <v>349</v>
      </c>
      <c r="J16" s="80">
        <v>40</v>
      </c>
      <c r="K16" s="80">
        <v>389</v>
      </c>
      <c r="L16" s="80">
        <v>9</v>
      </c>
      <c r="M16" s="80">
        <v>3</v>
      </c>
      <c r="N16" s="80">
        <v>12</v>
      </c>
      <c r="O16" s="80">
        <v>401</v>
      </c>
      <c r="P16" s="80">
        <v>4376.0000000000009</v>
      </c>
      <c r="Q16" s="80">
        <v>1579</v>
      </c>
      <c r="R16" s="80">
        <v>5955.0000000000009</v>
      </c>
      <c r="S16" s="81">
        <v>3978011.04</v>
      </c>
      <c r="T16" s="38"/>
    </row>
    <row r="18" spans="2:19">
      <c r="B18" s="3"/>
      <c r="C18" s="3"/>
      <c r="D18" s="3"/>
      <c r="F18" s="3">
        <f>D16+K16</f>
        <v>535</v>
      </c>
      <c r="G18">
        <f>F18/R16*100</f>
        <v>8.9840470193115021</v>
      </c>
      <c r="P18" s="3"/>
      <c r="S18" s="3"/>
    </row>
    <row r="19" spans="2:19">
      <c r="D19" s="3"/>
      <c r="S19" s="3">
        <f>S16/H16/12</f>
        <v>59.686877925819232</v>
      </c>
    </row>
    <row r="20" spans="2:19">
      <c r="F20">
        <f>H16/R16*100</f>
        <v>93.26616288832912</v>
      </c>
    </row>
    <row r="21" spans="2:19"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>
        <f>Q16/R16*100</f>
        <v>26.515533165407216</v>
      </c>
    </row>
    <row r="22" spans="2:19">
      <c r="F22" s="3"/>
      <c r="G22" s="3"/>
      <c r="H22" s="3"/>
      <c r="I22" s="3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horizontalCentered="1" verticalCentered="1"/>
  <pageMargins left="0" right="0" top="0.39370078740157483" bottom="0.39370078740157483" header="0.19685039370078741" footer="0.19685039370078741"/>
  <pageSetup paperSize="9" scale="84" orientation="landscape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rightToLeft="1" workbookViewId="0">
      <selection activeCell="J5" sqref="J5"/>
    </sheetView>
  </sheetViews>
  <sheetFormatPr defaultRowHeight="12.75"/>
  <cols>
    <col min="1" max="1" width="15.7109375" customWidth="1"/>
    <col min="2" max="4" width="17.7109375" customWidth="1"/>
    <col min="5" max="5" width="20.7109375" customWidth="1"/>
    <col min="6" max="6" width="23.28515625" hidden="1" customWidth="1"/>
    <col min="7" max="7" width="15.7109375" customWidth="1"/>
  </cols>
  <sheetData>
    <row r="1" spans="1:6" ht="18" customHeight="1">
      <c r="A1" s="224" t="s">
        <v>112</v>
      </c>
      <c r="B1" s="224"/>
      <c r="C1" s="224"/>
      <c r="D1" s="224"/>
      <c r="E1" s="224"/>
      <c r="F1" s="224"/>
    </row>
    <row r="2" spans="1:6" ht="15" customHeight="1">
      <c r="A2" s="101"/>
      <c r="B2" s="101"/>
      <c r="C2" s="101"/>
      <c r="D2" s="101"/>
      <c r="E2" s="222" t="s">
        <v>53</v>
      </c>
      <c r="F2" s="222"/>
    </row>
    <row r="3" spans="1:6" ht="15" customHeight="1" thickBot="1">
      <c r="A3" s="102" t="s">
        <v>141</v>
      </c>
      <c r="B3" s="101"/>
      <c r="C3" s="101"/>
      <c r="D3" s="101"/>
      <c r="E3" s="214" t="s">
        <v>54</v>
      </c>
      <c r="F3" s="214"/>
    </row>
    <row r="4" spans="1:6" ht="23.45" customHeight="1">
      <c r="A4" s="225" t="s">
        <v>0</v>
      </c>
      <c r="B4" s="227" t="s">
        <v>144</v>
      </c>
      <c r="C4" s="228"/>
      <c r="D4" s="228"/>
      <c r="E4" s="231" t="s">
        <v>118</v>
      </c>
      <c r="F4" s="229" t="s">
        <v>117</v>
      </c>
    </row>
    <row r="5" spans="1:6" ht="23.45" customHeight="1" thickBot="1">
      <c r="A5" s="226"/>
      <c r="B5" s="117" t="s">
        <v>31</v>
      </c>
      <c r="C5" s="117" t="s">
        <v>32</v>
      </c>
      <c r="D5" s="117" t="s">
        <v>71</v>
      </c>
      <c r="E5" s="232"/>
      <c r="F5" s="230"/>
    </row>
    <row r="6" spans="1:6" ht="31.5" customHeight="1">
      <c r="A6" s="77" t="s">
        <v>14</v>
      </c>
      <c r="B6" s="166">
        <v>2220.0000000000014</v>
      </c>
      <c r="C6" s="166">
        <v>687.00000000000011</v>
      </c>
      <c r="D6" s="166">
        <v>2907</v>
      </c>
      <c r="E6" s="174">
        <f>F6/1000</f>
        <v>1941910.6789722925</v>
      </c>
      <c r="F6" s="121">
        <f>'[1] مؤشرات فنادق -محافظات'!$N$15/'[1] مؤشرات فنادق -محافظات'!$L$15*D6</f>
        <v>1941910678.9722924</v>
      </c>
    </row>
    <row r="7" spans="1:6" ht="31.5" customHeight="1">
      <c r="A7" s="127" t="s">
        <v>15</v>
      </c>
      <c r="B7" s="168">
        <v>473.99999999999989</v>
      </c>
      <c r="C7" s="168">
        <v>86</v>
      </c>
      <c r="D7" s="168">
        <v>560.00000000000011</v>
      </c>
      <c r="E7" s="173">
        <f t="shared" ref="E7:E15" si="0">F7/1000</f>
        <v>374086.68050377845</v>
      </c>
      <c r="F7" s="121">
        <f>'[1] مؤشرات فنادق -محافظات'!$N$15/'[1] مؤشرات فنادق -محافظات'!$L$15*D7</f>
        <v>374086680.50377846</v>
      </c>
    </row>
    <row r="8" spans="1:6" ht="31.5" customHeight="1">
      <c r="A8" s="127" t="s">
        <v>85</v>
      </c>
      <c r="B8" s="168">
        <v>353</v>
      </c>
      <c r="C8" s="168">
        <v>166.00000000000003</v>
      </c>
      <c r="D8" s="168">
        <v>518.99999999999989</v>
      </c>
      <c r="E8" s="173">
        <f t="shared" si="0"/>
        <v>346698.19139546598</v>
      </c>
      <c r="F8" s="121">
        <f>'[1] مؤشرات فنادق -محافظات'!$N$15/'[1] مؤشرات فنادق -محافظات'!$L$15*D8</f>
        <v>346698191.39546597</v>
      </c>
    </row>
    <row r="9" spans="1:6" ht="31.5" customHeight="1">
      <c r="A9" s="127" t="s">
        <v>16</v>
      </c>
      <c r="B9" s="168">
        <v>214.00000000000003</v>
      </c>
      <c r="C9" s="168">
        <v>151</v>
      </c>
      <c r="D9" s="168">
        <v>365</v>
      </c>
      <c r="E9" s="173">
        <f t="shared" si="0"/>
        <v>243824.35425692698</v>
      </c>
      <c r="F9" s="121">
        <f>'[1] مؤشرات فنادق -محافظات'!$N$15/'[1] مؤشرات فنادق -محافظات'!$L$15*D9</f>
        <v>243824354.25692698</v>
      </c>
    </row>
    <row r="10" spans="1:6" ht="31.5" customHeight="1">
      <c r="A10" s="127" t="s">
        <v>17</v>
      </c>
      <c r="B10" s="168">
        <v>167</v>
      </c>
      <c r="C10" s="168">
        <v>21</v>
      </c>
      <c r="D10" s="168">
        <v>188</v>
      </c>
      <c r="E10" s="173">
        <f t="shared" si="0"/>
        <v>125586.24274055417</v>
      </c>
      <c r="F10" s="121">
        <f>'[1] مؤشرات فنادق -محافظات'!$N$15/'[1] مؤشرات فنادق -محافظات'!$L$15*D10</f>
        <v>125586242.74055417</v>
      </c>
    </row>
    <row r="11" spans="1:6" ht="31.5" customHeight="1">
      <c r="A11" s="127" t="s">
        <v>18</v>
      </c>
      <c r="B11" s="168">
        <v>332</v>
      </c>
      <c r="C11" s="168">
        <v>176</v>
      </c>
      <c r="D11" s="168">
        <v>508</v>
      </c>
      <c r="E11" s="173">
        <f t="shared" si="0"/>
        <v>339350.06017128465</v>
      </c>
      <c r="F11" s="121">
        <f>'[1] مؤشرات فنادق -محافظات'!$N$15/'[1] مؤشرات فنادق -محافظات'!$L$15*D11</f>
        <v>339350060.17128468</v>
      </c>
    </row>
    <row r="12" spans="1:6" ht="31.5" customHeight="1">
      <c r="A12" s="127" t="s">
        <v>77</v>
      </c>
      <c r="B12" s="168">
        <v>87.000000000000014</v>
      </c>
      <c r="C12" s="168">
        <v>1</v>
      </c>
      <c r="D12" s="168">
        <v>87.999999999999986</v>
      </c>
      <c r="E12" s="173">
        <f t="shared" si="0"/>
        <v>58785.049793450875</v>
      </c>
      <c r="F12" s="121">
        <f>'[1] مؤشرات فنادق -محافظات'!$N$15/'[1] مؤشرات فنادق -محافظات'!$L$15*D12</f>
        <v>58785049.793450877</v>
      </c>
    </row>
    <row r="13" spans="1:6" ht="31.5" customHeight="1">
      <c r="A13" s="127" t="s">
        <v>19</v>
      </c>
      <c r="B13" s="168">
        <v>454.99999999999989</v>
      </c>
      <c r="C13" s="168">
        <v>267.00000000000006</v>
      </c>
      <c r="D13" s="168">
        <v>721.99999999999966</v>
      </c>
      <c r="E13" s="173">
        <f t="shared" si="0"/>
        <v>482304.61307808547</v>
      </c>
      <c r="F13" s="121">
        <f>'[1] مؤشرات فنادق -محافظات'!$N$15/'[1] مؤشرات فنادق -محافظات'!$L$15*D13</f>
        <v>482304613.07808548</v>
      </c>
    </row>
    <row r="14" spans="1:6" ht="31.5" customHeight="1">
      <c r="A14" s="127" t="s">
        <v>86</v>
      </c>
      <c r="B14" s="168">
        <v>0</v>
      </c>
      <c r="C14" s="168">
        <v>0</v>
      </c>
      <c r="D14" s="168">
        <v>0</v>
      </c>
      <c r="E14" s="173">
        <f t="shared" si="0"/>
        <v>0</v>
      </c>
      <c r="F14" s="121">
        <f>'[1] مؤشرات فنادق -محافظات'!$N$15/'[1] مؤشرات فنادق -محافظات'!$L$15*D14</f>
        <v>0</v>
      </c>
    </row>
    <row r="15" spans="1:6" ht="31.5" customHeight="1">
      <c r="A15" s="127" t="s">
        <v>20</v>
      </c>
      <c r="B15" s="168">
        <v>71</v>
      </c>
      <c r="C15" s="168">
        <v>24</v>
      </c>
      <c r="D15" s="168">
        <v>95</v>
      </c>
      <c r="E15" s="173">
        <f t="shared" si="0"/>
        <v>63461.133299748115</v>
      </c>
      <c r="F15" s="121">
        <f>'[1] مؤشرات فنادق -محافظات'!$N$15/'[1] مؤشرات فنادق -محافظات'!$L$15*D15</f>
        <v>63461133.299748115</v>
      </c>
    </row>
    <row r="16" spans="1:6" ht="31.5" customHeight="1" thickBot="1">
      <c r="A16" s="100" t="s">
        <v>21</v>
      </c>
      <c r="B16" s="175">
        <f>SUM(B6:B15)</f>
        <v>4373.0000000000009</v>
      </c>
      <c r="C16" s="175">
        <f t="shared" ref="C16" si="1">SUM(C6:C15)</f>
        <v>1579</v>
      </c>
      <c r="D16" s="169">
        <v>5952.0000000000009</v>
      </c>
      <c r="E16" s="176">
        <f>SUM(E6:E15)</f>
        <v>3976007.0042115874</v>
      </c>
      <c r="F16" s="122">
        <f>SUM(F6:F15)</f>
        <v>3976007004.211587</v>
      </c>
    </row>
    <row r="18" spans="4:6" ht="13.5" thickBot="1"/>
    <row r="19" spans="4:6" ht="13.5" thickBot="1">
      <c r="D19" s="35">
        <f>C16/D16*100</f>
        <v>26.528897849462364</v>
      </c>
      <c r="E19">
        <f>E16/D16/12</f>
        <v>55.667660789252729</v>
      </c>
      <c r="F19" s="105">
        <v>3978011.04</v>
      </c>
    </row>
  </sheetData>
  <mergeCells count="7">
    <mergeCell ref="A1:F1"/>
    <mergeCell ref="A4:A5"/>
    <mergeCell ref="B4:D4"/>
    <mergeCell ref="F4:F5"/>
    <mergeCell ref="E4:E5"/>
    <mergeCell ref="E2:F2"/>
    <mergeCell ref="E3:F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rightToLeft="1" workbookViewId="0">
      <selection activeCell="G7" sqref="G7"/>
    </sheetView>
  </sheetViews>
  <sheetFormatPr defaultRowHeight="12.75"/>
  <cols>
    <col min="1" max="1" width="21.7109375" customWidth="1"/>
    <col min="2" max="4" width="12.7109375" customWidth="1"/>
    <col min="5" max="5" width="16.7109375" customWidth="1"/>
    <col min="6" max="6" width="11" bestFit="1" customWidth="1"/>
  </cols>
  <sheetData>
    <row r="1" spans="1:6" ht="30" customHeight="1">
      <c r="A1" s="224" t="s">
        <v>113</v>
      </c>
      <c r="B1" s="224"/>
      <c r="C1" s="224"/>
      <c r="D1" s="224"/>
      <c r="E1" s="224"/>
    </row>
    <row r="2" spans="1:6" ht="15" customHeight="1">
      <c r="A2" s="129"/>
      <c r="B2" s="129"/>
      <c r="C2" s="129"/>
      <c r="D2" s="129"/>
      <c r="E2" s="125" t="s">
        <v>53</v>
      </c>
      <c r="F2" s="8"/>
    </row>
    <row r="3" spans="1:6" ht="15" customHeight="1" thickBot="1">
      <c r="A3" s="97" t="s">
        <v>142</v>
      </c>
      <c r="B3" s="13"/>
      <c r="C3" s="13"/>
      <c r="D3" s="13"/>
      <c r="E3" s="186" t="s">
        <v>54</v>
      </c>
    </row>
    <row r="4" spans="1:6" ht="23.45" customHeight="1">
      <c r="A4" s="233" t="s">
        <v>0</v>
      </c>
      <c r="B4" s="227" t="s">
        <v>145</v>
      </c>
      <c r="C4" s="228"/>
      <c r="D4" s="228"/>
      <c r="E4" s="231" t="s">
        <v>118</v>
      </c>
    </row>
    <row r="5" spans="1:6" ht="23.45" customHeight="1" thickBot="1">
      <c r="A5" s="234"/>
      <c r="B5" s="99" t="s">
        <v>31</v>
      </c>
      <c r="C5" s="99" t="s">
        <v>32</v>
      </c>
      <c r="D5" s="103" t="s">
        <v>71</v>
      </c>
      <c r="E5" s="235"/>
    </row>
    <row r="6" spans="1:6" ht="35.1" customHeight="1">
      <c r="A6" s="77" t="s">
        <v>14</v>
      </c>
      <c r="B6" s="168">
        <v>0</v>
      </c>
      <c r="C6" s="168">
        <v>0</v>
      </c>
      <c r="D6" s="168">
        <v>0</v>
      </c>
      <c r="E6" s="177">
        <f>'[1] مؤشرات فنادق -محافظات'!$N$15/'[1] مؤشرات فنادق -محافظات'!$L$15*D6</f>
        <v>0</v>
      </c>
    </row>
    <row r="7" spans="1:6" ht="35.1" customHeight="1">
      <c r="A7" s="96" t="s">
        <v>15</v>
      </c>
      <c r="B7" s="168">
        <v>0</v>
      </c>
      <c r="C7" s="168">
        <v>0</v>
      </c>
      <c r="D7" s="168">
        <v>0</v>
      </c>
      <c r="E7" s="177">
        <f>'[1] مؤشرات فنادق -محافظات'!$N$15/'[1] مؤشرات فنادق -محافظات'!$L$15*D7</f>
        <v>0</v>
      </c>
    </row>
    <row r="8" spans="1:6" ht="35.1" customHeight="1">
      <c r="A8" s="96" t="s">
        <v>85</v>
      </c>
      <c r="B8" s="168">
        <v>3</v>
      </c>
      <c r="C8" s="168">
        <v>0</v>
      </c>
      <c r="D8" s="168">
        <v>3</v>
      </c>
      <c r="E8" s="177">
        <v>2004</v>
      </c>
    </row>
    <row r="9" spans="1:6" ht="35.1" customHeight="1">
      <c r="A9" s="96" t="s">
        <v>16</v>
      </c>
      <c r="B9" s="168">
        <v>0</v>
      </c>
      <c r="C9" s="168">
        <v>0</v>
      </c>
      <c r="D9" s="168">
        <v>0</v>
      </c>
      <c r="E9" s="177">
        <f>'[1] مؤشرات فنادق -محافظات'!$N$15/'[1] مؤشرات فنادق -محافظات'!$L$15*D9</f>
        <v>0</v>
      </c>
    </row>
    <row r="10" spans="1:6" ht="35.1" customHeight="1">
      <c r="A10" s="96" t="s">
        <v>17</v>
      </c>
      <c r="B10" s="168">
        <v>0</v>
      </c>
      <c r="C10" s="168">
        <v>0</v>
      </c>
      <c r="D10" s="168">
        <v>0</v>
      </c>
      <c r="E10" s="177">
        <f>'[1] مؤشرات فنادق -محافظات'!$N$15/'[1] مؤشرات فنادق -محافظات'!$L$15*D10</f>
        <v>0</v>
      </c>
    </row>
    <row r="11" spans="1:6" ht="35.1" customHeight="1">
      <c r="A11" s="96" t="s">
        <v>18</v>
      </c>
      <c r="B11" s="168">
        <v>0</v>
      </c>
      <c r="C11" s="168">
        <v>0</v>
      </c>
      <c r="D11" s="168">
        <v>0</v>
      </c>
      <c r="E11" s="177">
        <f>'[1] مؤشرات فنادق -محافظات'!$N$15/'[1] مؤشرات فنادق -محافظات'!$L$15*D11</f>
        <v>0</v>
      </c>
    </row>
    <row r="12" spans="1:6" ht="35.1" customHeight="1">
      <c r="A12" s="96" t="s">
        <v>77</v>
      </c>
      <c r="B12" s="168">
        <v>0</v>
      </c>
      <c r="C12" s="168">
        <v>0</v>
      </c>
      <c r="D12" s="168">
        <v>0</v>
      </c>
      <c r="E12" s="177">
        <f>'[1] مؤشرات فنادق -محافظات'!$N$15/'[1] مؤشرات فنادق -محافظات'!$L$15*D12</f>
        <v>0</v>
      </c>
    </row>
    <row r="13" spans="1:6" ht="35.1" customHeight="1">
      <c r="A13" s="96" t="s">
        <v>19</v>
      </c>
      <c r="B13" s="168">
        <v>0</v>
      </c>
      <c r="C13" s="168">
        <v>0</v>
      </c>
      <c r="D13" s="168">
        <v>0</v>
      </c>
      <c r="E13" s="177">
        <f>'[1] مؤشرات فنادق -محافظات'!$N$15/'[1] مؤشرات فنادق -محافظات'!$L$15*D13</f>
        <v>0</v>
      </c>
    </row>
    <row r="14" spans="1:6" ht="35.1" customHeight="1">
      <c r="A14" s="96" t="s">
        <v>86</v>
      </c>
      <c r="B14" s="168">
        <v>0</v>
      </c>
      <c r="C14" s="168">
        <v>0</v>
      </c>
      <c r="D14" s="168">
        <v>0</v>
      </c>
      <c r="E14" s="177">
        <f>'[1] مؤشرات فنادق -محافظات'!$N$15/'[1] مؤشرات فنادق -محافظات'!$L$15*D14</f>
        <v>0</v>
      </c>
    </row>
    <row r="15" spans="1:6" ht="35.1" customHeight="1">
      <c r="A15" s="96" t="s">
        <v>20</v>
      </c>
      <c r="B15" s="168">
        <v>0</v>
      </c>
      <c r="C15" s="168">
        <v>0</v>
      </c>
      <c r="D15" s="168">
        <v>0</v>
      </c>
      <c r="E15" s="177">
        <f>'[1] مؤشرات فنادق -محافظات'!$N$15/'[1] مؤشرات فنادق -محافظات'!$L$15*D15</f>
        <v>0</v>
      </c>
    </row>
    <row r="16" spans="1:6" ht="35.1" customHeight="1" thickBot="1">
      <c r="A16" s="178" t="s">
        <v>21</v>
      </c>
      <c r="B16" s="154">
        <f>SUM(B6:B15)</f>
        <v>3</v>
      </c>
      <c r="C16" s="154">
        <f t="shared" ref="C16" si="0">SUM(C6:C15)</f>
        <v>0</v>
      </c>
      <c r="D16" s="179">
        <v>3</v>
      </c>
      <c r="E16" s="180">
        <v>2004</v>
      </c>
    </row>
    <row r="19" spans="5:5">
      <c r="E19" s="3"/>
    </row>
    <row r="21" spans="5:5">
      <c r="E21" s="3">
        <f>E16/12</f>
        <v>167</v>
      </c>
    </row>
    <row r="22" spans="5:5">
      <c r="E22" s="3">
        <f>E21/3</f>
        <v>55.666666666666664</v>
      </c>
    </row>
  </sheetData>
  <mergeCells count="4">
    <mergeCell ref="A4:A5"/>
    <mergeCell ref="B4:D4"/>
    <mergeCell ref="E4:E5"/>
    <mergeCell ref="A1:E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activeCell="A3" sqref="A3:XFD4"/>
    </sheetView>
  </sheetViews>
  <sheetFormatPr defaultRowHeight="12.75"/>
  <cols>
    <col min="1" max="8" width="12.7109375" customWidth="1"/>
  </cols>
  <sheetData>
    <row r="1" spans="1:9" ht="23.45" customHeight="1">
      <c r="A1" s="224" t="s">
        <v>138</v>
      </c>
      <c r="B1" s="224"/>
      <c r="C1" s="224"/>
      <c r="D1" s="224"/>
      <c r="E1" s="224"/>
      <c r="F1" s="224"/>
      <c r="G1" s="224"/>
      <c r="H1" s="224"/>
    </row>
    <row r="2" spans="1:9" ht="15" customHeight="1">
      <c r="A2" s="129"/>
      <c r="B2" s="129"/>
      <c r="C2" s="129"/>
      <c r="D2" s="129"/>
      <c r="E2" s="129"/>
      <c r="F2" s="185"/>
      <c r="G2" s="236"/>
      <c r="H2" s="236"/>
      <c r="I2" s="185"/>
    </row>
    <row r="3" spans="1:9" ht="15" customHeight="1">
      <c r="A3" s="129"/>
      <c r="B3" s="129"/>
      <c r="C3" s="129"/>
      <c r="D3" s="129"/>
      <c r="E3" s="129"/>
      <c r="F3" s="185"/>
      <c r="G3" s="236" t="s">
        <v>53</v>
      </c>
      <c r="H3" s="236"/>
      <c r="I3" s="185"/>
    </row>
    <row r="4" spans="1:9" ht="15" customHeight="1" thickBot="1">
      <c r="A4" s="190" t="s">
        <v>143</v>
      </c>
      <c r="B4" s="13"/>
      <c r="C4" s="13"/>
      <c r="D4" s="13"/>
      <c r="E4" s="13"/>
      <c r="F4" s="13"/>
      <c r="G4" s="237" t="s">
        <v>54</v>
      </c>
      <c r="H4" s="237"/>
    </row>
    <row r="5" spans="1:9" ht="31.5" customHeight="1">
      <c r="A5" s="238" t="s">
        <v>0</v>
      </c>
      <c r="B5" s="197" t="s">
        <v>21</v>
      </c>
      <c r="C5" s="198"/>
      <c r="D5" s="199"/>
      <c r="E5" s="227" t="s">
        <v>114</v>
      </c>
      <c r="F5" s="228"/>
      <c r="G5" s="228"/>
      <c r="H5" s="240"/>
    </row>
    <row r="6" spans="1:9" ht="31.5" customHeight="1" thickBot="1">
      <c r="A6" s="239"/>
      <c r="B6" s="126" t="s">
        <v>31</v>
      </c>
      <c r="C6" s="126" t="s">
        <v>32</v>
      </c>
      <c r="D6" s="126" t="s">
        <v>71</v>
      </c>
      <c r="E6" s="241" t="s">
        <v>115</v>
      </c>
      <c r="F6" s="242"/>
      <c r="G6" s="241" t="s">
        <v>116</v>
      </c>
      <c r="H6" s="243"/>
    </row>
    <row r="7" spans="1:9" ht="35.1" customHeight="1">
      <c r="A7" s="77" t="s">
        <v>14</v>
      </c>
      <c r="B7" s="181">
        <v>2220.0000000000014</v>
      </c>
      <c r="C7" s="181">
        <v>687.00000000000011</v>
      </c>
      <c r="D7" s="181">
        <v>2907</v>
      </c>
      <c r="E7" s="244">
        <v>239</v>
      </c>
      <c r="F7" s="244"/>
      <c r="G7" s="244">
        <v>107.00000000000003</v>
      </c>
      <c r="H7" s="245"/>
    </row>
    <row r="8" spans="1:9" ht="35.1" customHeight="1">
      <c r="A8" s="77" t="s">
        <v>15</v>
      </c>
      <c r="B8" s="183">
        <v>473.99999999999989</v>
      </c>
      <c r="C8" s="183">
        <v>86</v>
      </c>
      <c r="D8" s="183">
        <v>560.00000000000011</v>
      </c>
      <c r="E8" s="246">
        <v>42</v>
      </c>
      <c r="F8" s="246"/>
      <c r="G8" s="246">
        <v>16.000000000000004</v>
      </c>
      <c r="H8" s="247"/>
    </row>
    <row r="9" spans="1:9" ht="35.1" customHeight="1">
      <c r="A9" s="127" t="s">
        <v>85</v>
      </c>
      <c r="B9" s="183">
        <v>356</v>
      </c>
      <c r="C9" s="183">
        <v>166</v>
      </c>
      <c r="D9" s="183">
        <v>522.00000000000011</v>
      </c>
      <c r="E9" s="246">
        <v>33</v>
      </c>
      <c r="F9" s="246"/>
      <c r="G9" s="246">
        <v>4</v>
      </c>
      <c r="H9" s="247"/>
    </row>
    <row r="10" spans="1:9" ht="35.1" customHeight="1">
      <c r="A10" s="127" t="s">
        <v>16</v>
      </c>
      <c r="B10" s="183">
        <v>214.00000000000003</v>
      </c>
      <c r="C10" s="183">
        <v>151</v>
      </c>
      <c r="D10" s="183">
        <v>365</v>
      </c>
      <c r="E10" s="246">
        <v>43</v>
      </c>
      <c r="F10" s="246"/>
      <c r="G10" s="246">
        <v>27</v>
      </c>
      <c r="H10" s="247"/>
    </row>
    <row r="11" spans="1:9" ht="35.1" customHeight="1">
      <c r="A11" s="127" t="s">
        <v>17</v>
      </c>
      <c r="B11" s="183">
        <v>167</v>
      </c>
      <c r="C11" s="183">
        <v>21</v>
      </c>
      <c r="D11" s="183">
        <v>188</v>
      </c>
      <c r="E11" s="246">
        <v>9</v>
      </c>
      <c r="F11" s="246"/>
      <c r="G11" s="246">
        <v>1.0000000000000002</v>
      </c>
      <c r="H11" s="247"/>
    </row>
    <row r="12" spans="1:9" ht="35.1" customHeight="1">
      <c r="A12" s="127" t="s">
        <v>18</v>
      </c>
      <c r="B12" s="183">
        <v>332</v>
      </c>
      <c r="C12" s="183">
        <v>176</v>
      </c>
      <c r="D12" s="183">
        <v>508</v>
      </c>
      <c r="E12" s="246">
        <v>37</v>
      </c>
      <c r="F12" s="246"/>
      <c r="G12" s="246">
        <v>4</v>
      </c>
      <c r="H12" s="247"/>
    </row>
    <row r="13" spans="1:9" ht="35.1" customHeight="1">
      <c r="A13" s="127" t="s">
        <v>77</v>
      </c>
      <c r="B13" s="183">
        <v>87.000000000000014</v>
      </c>
      <c r="C13" s="183">
        <v>1</v>
      </c>
      <c r="D13" s="183">
        <v>87.999999999999986</v>
      </c>
      <c r="E13" s="246">
        <v>0</v>
      </c>
      <c r="F13" s="246"/>
      <c r="G13" s="246">
        <v>0</v>
      </c>
      <c r="H13" s="247"/>
    </row>
    <row r="14" spans="1:9" ht="35.1" customHeight="1">
      <c r="A14" s="127" t="s">
        <v>19</v>
      </c>
      <c r="B14" s="183">
        <v>454.99999999999989</v>
      </c>
      <c r="C14" s="183">
        <v>267.00000000000006</v>
      </c>
      <c r="D14" s="183">
        <v>721.99999999999966</v>
      </c>
      <c r="E14" s="246">
        <v>125</v>
      </c>
      <c r="F14" s="246"/>
      <c r="G14" s="246">
        <v>74</v>
      </c>
      <c r="H14" s="247"/>
    </row>
    <row r="15" spans="1:9" ht="35.1" customHeight="1">
      <c r="A15" s="127" t="s">
        <v>86</v>
      </c>
      <c r="B15" s="183">
        <v>0</v>
      </c>
      <c r="C15" s="183">
        <v>0</v>
      </c>
      <c r="D15" s="183">
        <v>0</v>
      </c>
      <c r="E15" s="246">
        <v>0</v>
      </c>
      <c r="F15" s="246"/>
      <c r="G15" s="246">
        <v>0</v>
      </c>
      <c r="H15" s="247"/>
    </row>
    <row r="16" spans="1:9" ht="35.1" customHeight="1">
      <c r="A16" s="127" t="s">
        <v>20</v>
      </c>
      <c r="B16" s="183">
        <v>71</v>
      </c>
      <c r="C16" s="183">
        <v>24</v>
      </c>
      <c r="D16" s="183">
        <v>95</v>
      </c>
      <c r="E16" s="246">
        <v>16</v>
      </c>
      <c r="F16" s="246"/>
      <c r="G16" s="246">
        <v>7</v>
      </c>
      <c r="H16" s="247"/>
    </row>
    <row r="17" spans="1:8" ht="35.1" customHeight="1" thickBot="1">
      <c r="A17" s="178" t="s">
        <v>21</v>
      </c>
      <c r="B17" s="169">
        <f>SUM(B7:B16)</f>
        <v>4376.0000000000009</v>
      </c>
      <c r="C17" s="169">
        <f>SUM(C7:C16)</f>
        <v>1579</v>
      </c>
      <c r="D17" s="169">
        <f>SUM(D7:D16)</f>
        <v>5955</v>
      </c>
      <c r="E17" s="248">
        <f t="shared" ref="E17:G17" si="0">SUM(E7:E16)</f>
        <v>544</v>
      </c>
      <c r="F17" s="249"/>
      <c r="G17" s="248">
        <f t="shared" si="0"/>
        <v>240.00000000000003</v>
      </c>
      <c r="H17" s="250"/>
    </row>
    <row r="19" spans="1:8">
      <c r="B19" s="3"/>
      <c r="C19" s="3"/>
      <c r="D19" s="3"/>
    </row>
    <row r="20" spans="1:8">
      <c r="F20" s="104">
        <f>SUM(E17:H17)</f>
        <v>784</v>
      </c>
    </row>
    <row r="22" spans="1:8">
      <c r="F22" s="35">
        <f>F20/D17*100</f>
        <v>13.165407220822839</v>
      </c>
    </row>
  </sheetData>
  <mergeCells count="31">
    <mergeCell ref="E16:F16"/>
    <mergeCell ref="G16:H16"/>
    <mergeCell ref="E17:F17"/>
    <mergeCell ref="G17:H17"/>
    <mergeCell ref="E13:F13"/>
    <mergeCell ref="G13:H13"/>
    <mergeCell ref="E14:F14"/>
    <mergeCell ref="G14:H14"/>
    <mergeCell ref="E15:F15"/>
    <mergeCell ref="G15:H15"/>
    <mergeCell ref="E10:F10"/>
    <mergeCell ref="G10:H10"/>
    <mergeCell ref="E11:F11"/>
    <mergeCell ref="G11:H11"/>
    <mergeCell ref="E12:F12"/>
    <mergeCell ref="G12:H12"/>
    <mergeCell ref="E7:F7"/>
    <mergeCell ref="G7:H7"/>
    <mergeCell ref="E8:F8"/>
    <mergeCell ref="G8:H8"/>
    <mergeCell ref="E9:F9"/>
    <mergeCell ref="G9:H9"/>
    <mergeCell ref="A1:H1"/>
    <mergeCell ref="G2:H2"/>
    <mergeCell ref="G3:H3"/>
    <mergeCell ref="G4:H4"/>
    <mergeCell ref="A5:A6"/>
    <mergeCell ref="B5:D5"/>
    <mergeCell ref="E5:H5"/>
    <mergeCell ref="E6:F6"/>
    <mergeCell ref="G6:H6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9"/>
  <sheetViews>
    <sheetView rightToLeft="1" workbookViewId="0">
      <selection activeCell="A2" sqref="A2:XFD3"/>
    </sheetView>
  </sheetViews>
  <sheetFormatPr defaultRowHeight="12.75"/>
  <cols>
    <col min="1" max="1" width="11.7109375" style="13" customWidth="1"/>
    <col min="2" max="8" width="7.28515625" style="13" customWidth="1"/>
    <col min="9" max="9" width="7.140625" style="13" customWidth="1"/>
    <col min="10" max="17" width="7.28515625" style="13" customWidth="1"/>
    <col min="18" max="18" width="8" style="13" bestFit="1" customWidth="1"/>
    <col min="19" max="19" width="12.140625" style="13" customWidth="1"/>
    <col min="20" max="20" width="16" style="13" customWidth="1"/>
    <col min="21" max="21" width="11" style="13" customWidth="1"/>
    <col min="22" max="257" width="9.140625" style="13"/>
    <col min="258" max="258" width="11" style="13" customWidth="1"/>
    <col min="259" max="273" width="8.42578125" style="13" customWidth="1"/>
    <col min="274" max="513" width="9.140625" style="13"/>
    <col min="514" max="514" width="11" style="13" customWidth="1"/>
    <col min="515" max="529" width="8.42578125" style="13" customWidth="1"/>
    <col min="530" max="769" width="9.140625" style="13"/>
    <col min="770" max="770" width="11" style="13" customWidth="1"/>
    <col min="771" max="785" width="8.42578125" style="13" customWidth="1"/>
    <col min="786" max="1025" width="9.140625" style="13"/>
    <col min="1026" max="1026" width="11" style="13" customWidth="1"/>
    <col min="1027" max="1041" width="8.42578125" style="13" customWidth="1"/>
    <col min="1042" max="1281" width="9.140625" style="13"/>
    <col min="1282" max="1282" width="11" style="13" customWidth="1"/>
    <col min="1283" max="1297" width="8.42578125" style="13" customWidth="1"/>
    <col min="1298" max="1537" width="9.140625" style="13"/>
    <col min="1538" max="1538" width="11" style="13" customWidth="1"/>
    <col min="1539" max="1553" width="8.42578125" style="13" customWidth="1"/>
    <col min="1554" max="1793" width="9.140625" style="13"/>
    <col min="1794" max="1794" width="11" style="13" customWidth="1"/>
    <col min="1795" max="1809" width="8.42578125" style="13" customWidth="1"/>
    <col min="1810" max="2049" width="9.140625" style="13"/>
    <col min="2050" max="2050" width="11" style="13" customWidth="1"/>
    <col min="2051" max="2065" width="8.42578125" style="13" customWidth="1"/>
    <col min="2066" max="2305" width="9.140625" style="13"/>
    <col min="2306" max="2306" width="11" style="13" customWidth="1"/>
    <col min="2307" max="2321" width="8.42578125" style="13" customWidth="1"/>
    <col min="2322" max="2561" width="9.140625" style="13"/>
    <col min="2562" max="2562" width="11" style="13" customWidth="1"/>
    <col min="2563" max="2577" width="8.42578125" style="13" customWidth="1"/>
    <col min="2578" max="2817" width="9.140625" style="13"/>
    <col min="2818" max="2818" width="11" style="13" customWidth="1"/>
    <col min="2819" max="2833" width="8.42578125" style="13" customWidth="1"/>
    <col min="2834" max="3073" width="9.140625" style="13"/>
    <col min="3074" max="3074" width="11" style="13" customWidth="1"/>
    <col min="3075" max="3089" width="8.42578125" style="13" customWidth="1"/>
    <col min="3090" max="3329" width="9.140625" style="13"/>
    <col min="3330" max="3330" width="11" style="13" customWidth="1"/>
    <col min="3331" max="3345" width="8.42578125" style="13" customWidth="1"/>
    <col min="3346" max="3585" width="9.140625" style="13"/>
    <col min="3586" max="3586" width="11" style="13" customWidth="1"/>
    <col min="3587" max="3601" width="8.42578125" style="13" customWidth="1"/>
    <col min="3602" max="3841" width="9.140625" style="13"/>
    <col min="3842" max="3842" width="11" style="13" customWidth="1"/>
    <col min="3843" max="3857" width="8.42578125" style="13" customWidth="1"/>
    <col min="3858" max="4097" width="9.140625" style="13"/>
    <col min="4098" max="4098" width="11" style="13" customWidth="1"/>
    <col min="4099" max="4113" width="8.42578125" style="13" customWidth="1"/>
    <col min="4114" max="4353" width="9.140625" style="13"/>
    <col min="4354" max="4354" width="11" style="13" customWidth="1"/>
    <col min="4355" max="4369" width="8.42578125" style="13" customWidth="1"/>
    <col min="4370" max="4609" width="9.140625" style="13"/>
    <col min="4610" max="4610" width="11" style="13" customWidth="1"/>
    <col min="4611" max="4625" width="8.42578125" style="13" customWidth="1"/>
    <col min="4626" max="4865" width="9.140625" style="13"/>
    <col min="4866" max="4866" width="11" style="13" customWidth="1"/>
    <col min="4867" max="4881" width="8.42578125" style="13" customWidth="1"/>
    <col min="4882" max="5121" width="9.140625" style="13"/>
    <col min="5122" max="5122" width="11" style="13" customWidth="1"/>
    <col min="5123" max="5137" width="8.42578125" style="13" customWidth="1"/>
    <col min="5138" max="5377" width="9.140625" style="13"/>
    <col min="5378" max="5378" width="11" style="13" customWidth="1"/>
    <col min="5379" max="5393" width="8.42578125" style="13" customWidth="1"/>
    <col min="5394" max="5633" width="9.140625" style="13"/>
    <col min="5634" max="5634" width="11" style="13" customWidth="1"/>
    <col min="5635" max="5649" width="8.42578125" style="13" customWidth="1"/>
    <col min="5650" max="5889" width="9.140625" style="13"/>
    <col min="5890" max="5890" width="11" style="13" customWidth="1"/>
    <col min="5891" max="5905" width="8.42578125" style="13" customWidth="1"/>
    <col min="5906" max="6145" width="9.140625" style="13"/>
    <col min="6146" max="6146" width="11" style="13" customWidth="1"/>
    <col min="6147" max="6161" width="8.42578125" style="13" customWidth="1"/>
    <col min="6162" max="6401" width="9.140625" style="13"/>
    <col min="6402" max="6402" width="11" style="13" customWidth="1"/>
    <col min="6403" max="6417" width="8.42578125" style="13" customWidth="1"/>
    <col min="6418" max="6657" width="9.140625" style="13"/>
    <col min="6658" max="6658" width="11" style="13" customWidth="1"/>
    <col min="6659" max="6673" width="8.42578125" style="13" customWidth="1"/>
    <col min="6674" max="6913" width="9.140625" style="13"/>
    <col min="6914" max="6914" width="11" style="13" customWidth="1"/>
    <col min="6915" max="6929" width="8.42578125" style="13" customWidth="1"/>
    <col min="6930" max="7169" width="9.140625" style="13"/>
    <col min="7170" max="7170" width="11" style="13" customWidth="1"/>
    <col min="7171" max="7185" width="8.42578125" style="13" customWidth="1"/>
    <col min="7186" max="7425" width="9.140625" style="13"/>
    <col min="7426" max="7426" width="11" style="13" customWidth="1"/>
    <col min="7427" max="7441" width="8.42578125" style="13" customWidth="1"/>
    <col min="7442" max="7681" width="9.140625" style="13"/>
    <col min="7682" max="7682" width="11" style="13" customWidth="1"/>
    <col min="7683" max="7697" width="8.42578125" style="13" customWidth="1"/>
    <col min="7698" max="7937" width="9.140625" style="13"/>
    <col min="7938" max="7938" width="11" style="13" customWidth="1"/>
    <col min="7939" max="7953" width="8.42578125" style="13" customWidth="1"/>
    <col min="7954" max="8193" width="9.140625" style="13"/>
    <col min="8194" max="8194" width="11" style="13" customWidth="1"/>
    <col min="8195" max="8209" width="8.42578125" style="13" customWidth="1"/>
    <col min="8210" max="8449" width="9.140625" style="13"/>
    <col min="8450" max="8450" width="11" style="13" customWidth="1"/>
    <col min="8451" max="8465" width="8.42578125" style="13" customWidth="1"/>
    <col min="8466" max="8705" width="9.140625" style="13"/>
    <col min="8706" max="8706" width="11" style="13" customWidth="1"/>
    <col min="8707" max="8721" width="8.42578125" style="13" customWidth="1"/>
    <col min="8722" max="8961" width="9.140625" style="13"/>
    <col min="8962" max="8962" width="11" style="13" customWidth="1"/>
    <col min="8963" max="8977" width="8.42578125" style="13" customWidth="1"/>
    <col min="8978" max="9217" width="9.140625" style="13"/>
    <col min="9218" max="9218" width="11" style="13" customWidth="1"/>
    <col min="9219" max="9233" width="8.42578125" style="13" customWidth="1"/>
    <col min="9234" max="9473" width="9.140625" style="13"/>
    <col min="9474" max="9474" width="11" style="13" customWidth="1"/>
    <col min="9475" max="9489" width="8.42578125" style="13" customWidth="1"/>
    <col min="9490" max="9729" width="9.140625" style="13"/>
    <col min="9730" max="9730" width="11" style="13" customWidth="1"/>
    <col min="9731" max="9745" width="8.42578125" style="13" customWidth="1"/>
    <col min="9746" max="9985" width="9.140625" style="13"/>
    <col min="9986" max="9986" width="11" style="13" customWidth="1"/>
    <col min="9987" max="10001" width="8.42578125" style="13" customWidth="1"/>
    <col min="10002" max="10241" width="9.140625" style="13"/>
    <col min="10242" max="10242" width="11" style="13" customWidth="1"/>
    <col min="10243" max="10257" width="8.42578125" style="13" customWidth="1"/>
    <col min="10258" max="10497" width="9.140625" style="13"/>
    <col min="10498" max="10498" width="11" style="13" customWidth="1"/>
    <col min="10499" max="10513" width="8.42578125" style="13" customWidth="1"/>
    <col min="10514" max="10753" width="9.140625" style="13"/>
    <col min="10754" max="10754" width="11" style="13" customWidth="1"/>
    <col min="10755" max="10769" width="8.42578125" style="13" customWidth="1"/>
    <col min="10770" max="11009" width="9.140625" style="13"/>
    <col min="11010" max="11010" width="11" style="13" customWidth="1"/>
    <col min="11011" max="11025" width="8.42578125" style="13" customWidth="1"/>
    <col min="11026" max="11265" width="9.140625" style="13"/>
    <col min="11266" max="11266" width="11" style="13" customWidth="1"/>
    <col min="11267" max="11281" width="8.42578125" style="13" customWidth="1"/>
    <col min="11282" max="11521" width="9.140625" style="13"/>
    <col min="11522" max="11522" width="11" style="13" customWidth="1"/>
    <col min="11523" max="11537" width="8.42578125" style="13" customWidth="1"/>
    <col min="11538" max="11777" width="9.140625" style="13"/>
    <col min="11778" max="11778" width="11" style="13" customWidth="1"/>
    <col min="11779" max="11793" width="8.42578125" style="13" customWidth="1"/>
    <col min="11794" max="12033" width="9.140625" style="13"/>
    <col min="12034" max="12034" width="11" style="13" customWidth="1"/>
    <col min="12035" max="12049" width="8.42578125" style="13" customWidth="1"/>
    <col min="12050" max="12289" width="9.140625" style="13"/>
    <col min="12290" max="12290" width="11" style="13" customWidth="1"/>
    <col min="12291" max="12305" width="8.42578125" style="13" customWidth="1"/>
    <col min="12306" max="12545" width="9.140625" style="13"/>
    <col min="12546" max="12546" width="11" style="13" customWidth="1"/>
    <col min="12547" max="12561" width="8.42578125" style="13" customWidth="1"/>
    <col min="12562" max="12801" width="9.140625" style="13"/>
    <col min="12802" max="12802" width="11" style="13" customWidth="1"/>
    <col min="12803" max="12817" width="8.42578125" style="13" customWidth="1"/>
    <col min="12818" max="13057" width="9.140625" style="13"/>
    <col min="13058" max="13058" width="11" style="13" customWidth="1"/>
    <col min="13059" max="13073" width="8.42578125" style="13" customWidth="1"/>
    <col min="13074" max="13313" width="9.140625" style="13"/>
    <col min="13314" max="13314" width="11" style="13" customWidth="1"/>
    <col min="13315" max="13329" width="8.42578125" style="13" customWidth="1"/>
    <col min="13330" max="13569" width="9.140625" style="13"/>
    <col min="13570" max="13570" width="11" style="13" customWidth="1"/>
    <col min="13571" max="13585" width="8.42578125" style="13" customWidth="1"/>
    <col min="13586" max="13825" width="9.140625" style="13"/>
    <col min="13826" max="13826" width="11" style="13" customWidth="1"/>
    <col min="13827" max="13841" width="8.42578125" style="13" customWidth="1"/>
    <col min="13842" max="14081" width="9.140625" style="13"/>
    <col min="14082" max="14082" width="11" style="13" customWidth="1"/>
    <col min="14083" max="14097" width="8.42578125" style="13" customWidth="1"/>
    <col min="14098" max="14337" width="9.140625" style="13"/>
    <col min="14338" max="14338" width="11" style="13" customWidth="1"/>
    <col min="14339" max="14353" width="8.42578125" style="13" customWidth="1"/>
    <col min="14354" max="14593" width="9.140625" style="13"/>
    <col min="14594" max="14594" width="11" style="13" customWidth="1"/>
    <col min="14595" max="14609" width="8.42578125" style="13" customWidth="1"/>
    <col min="14610" max="14849" width="9.140625" style="13"/>
    <col min="14850" max="14850" width="11" style="13" customWidth="1"/>
    <col min="14851" max="14865" width="8.42578125" style="13" customWidth="1"/>
    <col min="14866" max="15105" width="9.140625" style="13"/>
    <col min="15106" max="15106" width="11" style="13" customWidth="1"/>
    <col min="15107" max="15121" width="8.42578125" style="13" customWidth="1"/>
    <col min="15122" max="15361" width="9.140625" style="13"/>
    <col min="15362" max="15362" width="11" style="13" customWidth="1"/>
    <col min="15363" max="15377" width="8.42578125" style="13" customWidth="1"/>
    <col min="15378" max="15617" width="9.140625" style="13"/>
    <col min="15618" max="15618" width="11" style="13" customWidth="1"/>
    <col min="15619" max="15633" width="8.42578125" style="13" customWidth="1"/>
    <col min="15634" max="15873" width="9.140625" style="13"/>
    <col min="15874" max="15874" width="11" style="13" customWidth="1"/>
    <col min="15875" max="15889" width="8.42578125" style="13" customWidth="1"/>
    <col min="15890" max="16129" width="9.140625" style="13"/>
    <col min="16130" max="16130" width="11" style="13" customWidth="1"/>
    <col min="16131" max="16145" width="8.42578125" style="13" customWidth="1"/>
    <col min="16146" max="16384" width="9.140625" style="13"/>
  </cols>
  <sheetData>
    <row r="1" spans="1:21" ht="18">
      <c r="A1" s="252" t="s">
        <v>131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</row>
    <row r="2" spans="1:21" ht="15" customHeight="1">
      <c r="R2" s="222" t="s">
        <v>53</v>
      </c>
      <c r="S2" s="222"/>
    </row>
    <row r="3" spans="1:21" ht="15" customHeight="1" thickBot="1">
      <c r="A3" s="12" t="s">
        <v>57</v>
      </c>
      <c r="R3" s="214" t="s">
        <v>54</v>
      </c>
      <c r="S3" s="214"/>
    </row>
    <row r="4" spans="1:21" ht="35.1" customHeight="1">
      <c r="A4" s="208" t="s">
        <v>0</v>
      </c>
      <c r="B4" s="197" t="s">
        <v>26</v>
      </c>
      <c r="C4" s="198"/>
      <c r="D4" s="199"/>
      <c r="E4" s="197" t="s">
        <v>28</v>
      </c>
      <c r="F4" s="198"/>
      <c r="G4" s="199"/>
      <c r="H4" s="195" t="s">
        <v>80</v>
      </c>
      <c r="I4" s="197" t="s">
        <v>27</v>
      </c>
      <c r="J4" s="198"/>
      <c r="K4" s="199"/>
      <c r="L4" s="197" t="s">
        <v>29</v>
      </c>
      <c r="M4" s="198"/>
      <c r="N4" s="199"/>
      <c r="O4" s="195" t="s">
        <v>81</v>
      </c>
      <c r="P4" s="197" t="s">
        <v>21</v>
      </c>
      <c r="Q4" s="198"/>
      <c r="R4" s="199"/>
      <c r="S4" s="200" t="s">
        <v>30</v>
      </c>
    </row>
    <row r="5" spans="1:21" ht="30" customHeight="1" thickBot="1">
      <c r="A5" s="209"/>
      <c r="B5" s="34" t="s">
        <v>31</v>
      </c>
      <c r="C5" s="34" t="s">
        <v>32</v>
      </c>
      <c r="D5" s="34" t="s">
        <v>71</v>
      </c>
      <c r="E5" s="34" t="s">
        <v>31</v>
      </c>
      <c r="F5" s="34" t="s">
        <v>32</v>
      </c>
      <c r="G5" s="34" t="s">
        <v>71</v>
      </c>
      <c r="H5" s="251"/>
      <c r="I5" s="34" t="s">
        <v>31</v>
      </c>
      <c r="J5" s="34" t="s">
        <v>32</v>
      </c>
      <c r="K5" s="34" t="s">
        <v>71</v>
      </c>
      <c r="L5" s="34" t="s">
        <v>31</v>
      </c>
      <c r="M5" s="34" t="s">
        <v>32</v>
      </c>
      <c r="N5" s="34" t="s">
        <v>71</v>
      </c>
      <c r="O5" s="251"/>
      <c r="P5" s="34" t="s">
        <v>31</v>
      </c>
      <c r="Q5" s="34" t="s">
        <v>32</v>
      </c>
      <c r="R5" s="34" t="s">
        <v>71</v>
      </c>
      <c r="S5" s="221"/>
    </row>
    <row r="6" spans="1:21" ht="35.1" customHeight="1">
      <c r="A6" s="76" t="s">
        <v>49</v>
      </c>
      <c r="B6" s="143">
        <v>5</v>
      </c>
      <c r="C6" s="143">
        <v>0</v>
      </c>
      <c r="D6" s="143">
        <v>5</v>
      </c>
      <c r="E6" s="143">
        <v>1413</v>
      </c>
      <c r="F6" s="143">
        <v>531</v>
      </c>
      <c r="G6" s="143">
        <v>1944</v>
      </c>
      <c r="H6" s="144">
        <v>3898</v>
      </c>
      <c r="I6" s="143">
        <v>15</v>
      </c>
      <c r="J6" s="143">
        <v>0</v>
      </c>
      <c r="K6" s="143">
        <v>15</v>
      </c>
      <c r="L6" s="143">
        <v>0</v>
      </c>
      <c r="M6" s="143">
        <v>0</v>
      </c>
      <c r="N6" s="143">
        <v>0</v>
      </c>
      <c r="O6" s="144">
        <v>30</v>
      </c>
      <c r="P6" s="143">
        <v>1433</v>
      </c>
      <c r="Q6" s="143">
        <v>531</v>
      </c>
      <c r="R6" s="143">
        <v>1964</v>
      </c>
      <c r="S6" s="150">
        <v>1861645.54</v>
      </c>
      <c r="T6" s="42">
        <f>S6/H6/12</f>
        <v>39.799160680690953</v>
      </c>
      <c r="U6" s="15"/>
    </row>
    <row r="7" spans="1:21" ht="35.1" customHeight="1">
      <c r="A7" s="4" t="s">
        <v>50</v>
      </c>
      <c r="B7" s="143">
        <v>31</v>
      </c>
      <c r="C7" s="143">
        <v>4</v>
      </c>
      <c r="D7" s="143">
        <v>35</v>
      </c>
      <c r="E7" s="143">
        <v>1009</v>
      </c>
      <c r="F7" s="143">
        <v>504</v>
      </c>
      <c r="G7" s="143">
        <v>1513</v>
      </c>
      <c r="H7" s="144">
        <v>3096</v>
      </c>
      <c r="I7" s="143">
        <v>50</v>
      </c>
      <c r="J7" s="143">
        <v>9</v>
      </c>
      <c r="K7" s="143">
        <v>59</v>
      </c>
      <c r="L7" s="143">
        <v>0</v>
      </c>
      <c r="M7" s="143">
        <v>0</v>
      </c>
      <c r="N7" s="143">
        <v>0</v>
      </c>
      <c r="O7" s="144">
        <v>118</v>
      </c>
      <c r="P7" s="143">
        <v>1090</v>
      </c>
      <c r="Q7" s="143">
        <v>517</v>
      </c>
      <c r="R7" s="143">
        <v>1607</v>
      </c>
      <c r="S7" s="150">
        <v>861237.8</v>
      </c>
      <c r="T7" s="42">
        <f>S7/H7/12</f>
        <v>23.181465331610681</v>
      </c>
      <c r="U7" s="15"/>
    </row>
    <row r="8" spans="1:21" ht="35.1" customHeight="1">
      <c r="A8" s="4" t="s">
        <v>51</v>
      </c>
      <c r="B8" s="143">
        <v>16</v>
      </c>
      <c r="C8" s="143">
        <v>3</v>
      </c>
      <c r="D8" s="143">
        <v>19</v>
      </c>
      <c r="E8" s="143">
        <v>424</v>
      </c>
      <c r="F8" s="143">
        <v>196</v>
      </c>
      <c r="G8" s="143">
        <v>620</v>
      </c>
      <c r="H8" s="144">
        <v>1278</v>
      </c>
      <c r="I8" s="143">
        <v>68</v>
      </c>
      <c r="J8" s="143">
        <v>8</v>
      </c>
      <c r="K8" s="143">
        <v>76</v>
      </c>
      <c r="L8" s="143">
        <v>0</v>
      </c>
      <c r="M8" s="143">
        <v>0</v>
      </c>
      <c r="N8" s="143">
        <v>0</v>
      </c>
      <c r="O8" s="144">
        <v>152</v>
      </c>
      <c r="P8" s="143">
        <v>508</v>
      </c>
      <c r="Q8" s="143">
        <v>207</v>
      </c>
      <c r="R8" s="143">
        <v>715</v>
      </c>
      <c r="S8" s="150">
        <v>359052.4</v>
      </c>
      <c r="T8" s="40"/>
      <c r="U8" s="15"/>
    </row>
    <row r="9" spans="1:21" ht="35.1" customHeight="1">
      <c r="A9" s="4" t="s">
        <v>62</v>
      </c>
      <c r="B9" s="143">
        <v>42</v>
      </c>
      <c r="C9" s="143">
        <v>5</v>
      </c>
      <c r="D9" s="143">
        <v>47</v>
      </c>
      <c r="E9" s="143">
        <v>522</v>
      </c>
      <c r="F9" s="143">
        <v>219</v>
      </c>
      <c r="G9" s="143">
        <v>741</v>
      </c>
      <c r="H9" s="144">
        <v>1576</v>
      </c>
      <c r="I9" s="143">
        <v>93</v>
      </c>
      <c r="J9" s="143">
        <v>17</v>
      </c>
      <c r="K9" s="143">
        <v>110</v>
      </c>
      <c r="L9" s="143">
        <v>9</v>
      </c>
      <c r="M9" s="143">
        <v>3</v>
      </c>
      <c r="N9" s="143">
        <v>12</v>
      </c>
      <c r="O9" s="144">
        <v>244</v>
      </c>
      <c r="P9" s="143">
        <v>666</v>
      </c>
      <c r="Q9" s="143">
        <v>244</v>
      </c>
      <c r="R9" s="143">
        <v>910</v>
      </c>
      <c r="S9" s="150">
        <v>496151.2</v>
      </c>
      <c r="T9" s="40"/>
      <c r="U9" s="15"/>
    </row>
    <row r="10" spans="1:21" ht="35.1" customHeight="1">
      <c r="A10" s="4" t="s">
        <v>63</v>
      </c>
      <c r="B10" s="143">
        <v>34</v>
      </c>
      <c r="C10" s="143">
        <v>3</v>
      </c>
      <c r="D10" s="143">
        <v>37</v>
      </c>
      <c r="E10" s="143">
        <v>487</v>
      </c>
      <c r="F10" s="143">
        <v>67</v>
      </c>
      <c r="G10" s="143">
        <v>554</v>
      </c>
      <c r="H10" s="144">
        <v>1182</v>
      </c>
      <c r="I10" s="143">
        <v>99</v>
      </c>
      <c r="J10" s="143">
        <v>1</v>
      </c>
      <c r="K10" s="143">
        <v>100</v>
      </c>
      <c r="L10" s="143">
        <v>0</v>
      </c>
      <c r="M10" s="143">
        <v>0</v>
      </c>
      <c r="N10" s="143">
        <v>0</v>
      </c>
      <c r="O10" s="144">
        <v>200</v>
      </c>
      <c r="P10" s="143">
        <v>620</v>
      </c>
      <c r="Q10" s="143">
        <v>71</v>
      </c>
      <c r="R10" s="143">
        <v>691</v>
      </c>
      <c r="S10" s="150">
        <v>375582.9</v>
      </c>
      <c r="T10" s="40"/>
      <c r="U10" s="15"/>
    </row>
    <row r="11" spans="1:21" ht="35.1" customHeight="1">
      <c r="A11" s="4" t="s">
        <v>35</v>
      </c>
      <c r="B11" s="143">
        <v>3</v>
      </c>
      <c r="C11" s="143">
        <v>0</v>
      </c>
      <c r="D11" s="143">
        <v>3</v>
      </c>
      <c r="E11" s="143">
        <v>32</v>
      </c>
      <c r="F11" s="143">
        <v>4</v>
      </c>
      <c r="G11" s="143">
        <v>36</v>
      </c>
      <c r="H11" s="144">
        <v>78</v>
      </c>
      <c r="I11" s="143">
        <v>24</v>
      </c>
      <c r="J11" s="143">
        <v>5</v>
      </c>
      <c r="K11" s="143">
        <v>29</v>
      </c>
      <c r="L11" s="143">
        <v>0</v>
      </c>
      <c r="M11" s="143">
        <v>0</v>
      </c>
      <c r="N11" s="143">
        <v>0</v>
      </c>
      <c r="O11" s="144">
        <v>58</v>
      </c>
      <c r="P11" s="143">
        <v>59</v>
      </c>
      <c r="Q11" s="143">
        <v>9</v>
      </c>
      <c r="R11" s="143">
        <v>68</v>
      </c>
      <c r="S11" s="150">
        <v>24341.200000000001</v>
      </c>
      <c r="T11" s="40"/>
      <c r="U11" s="15"/>
    </row>
    <row r="12" spans="1:21" ht="35.1" customHeight="1" thickBot="1">
      <c r="A12" s="5" t="s">
        <v>65</v>
      </c>
      <c r="B12" s="156">
        <v>131</v>
      </c>
      <c r="C12" s="156">
        <v>15</v>
      </c>
      <c r="D12" s="156">
        <v>146</v>
      </c>
      <c r="E12" s="156">
        <v>3887</v>
      </c>
      <c r="F12" s="156">
        <v>1521</v>
      </c>
      <c r="G12" s="156">
        <v>5408</v>
      </c>
      <c r="H12" s="156">
        <v>5554</v>
      </c>
      <c r="I12" s="156">
        <v>349</v>
      </c>
      <c r="J12" s="156">
        <v>40</v>
      </c>
      <c r="K12" s="156">
        <v>389</v>
      </c>
      <c r="L12" s="156">
        <v>9</v>
      </c>
      <c r="M12" s="156">
        <v>3</v>
      </c>
      <c r="N12" s="156">
        <v>12</v>
      </c>
      <c r="O12" s="156">
        <v>401</v>
      </c>
      <c r="P12" s="156">
        <v>4376</v>
      </c>
      <c r="Q12" s="156">
        <v>1579</v>
      </c>
      <c r="R12" s="156">
        <v>5955</v>
      </c>
      <c r="S12" s="157">
        <v>3978011.04</v>
      </c>
      <c r="T12" s="41"/>
      <c r="U12" s="15"/>
    </row>
    <row r="13" spans="1:21">
      <c r="T13" s="15"/>
      <c r="U13" s="15"/>
    </row>
    <row r="14" spans="1:21" ht="30" customHeight="1">
      <c r="C14" s="15">
        <f>R6+R7</f>
        <v>3571</v>
      </c>
      <c r="D14" s="13">
        <f>C14/R12*100</f>
        <v>59.966414777497903</v>
      </c>
      <c r="H14" s="15"/>
      <c r="O14" s="15"/>
      <c r="P14" s="15">
        <f>R6+R7</f>
        <v>3571</v>
      </c>
      <c r="Q14" s="39">
        <f>P14/R12*100</f>
        <v>59.966414777497903</v>
      </c>
      <c r="R14" s="15"/>
      <c r="T14" s="15"/>
    </row>
    <row r="15" spans="1:21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</row>
    <row r="17" spans="20:20">
      <c r="T17" s="15"/>
    </row>
    <row r="18" spans="20:20">
      <c r="T18" s="15"/>
    </row>
    <row r="19" spans="20:20">
      <c r="T19" s="15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5" firstPageNumber="0" fitToWidth="0" fitToHeight="0" orientation="landscape" r:id="rId1"/>
  <headerFooter alignWithMargins="0"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0"/>
  <sheetViews>
    <sheetView rightToLeft="1" workbookViewId="0">
      <selection activeCell="A2" sqref="A2:XFD3"/>
    </sheetView>
  </sheetViews>
  <sheetFormatPr defaultRowHeight="12.75"/>
  <cols>
    <col min="1" max="1" width="15.5703125" customWidth="1"/>
    <col min="2" max="6" width="12.7109375" customWidth="1"/>
    <col min="7" max="7" width="24" customWidth="1"/>
    <col min="9" max="9" width="9.85546875" customWidth="1"/>
    <col min="12" max="12" width="13.85546875" customWidth="1"/>
  </cols>
  <sheetData>
    <row r="1" spans="1:12" ht="18">
      <c r="A1" s="215" t="s">
        <v>130</v>
      </c>
      <c r="B1" s="253"/>
      <c r="C1" s="253"/>
      <c r="D1" s="253"/>
      <c r="E1" s="253"/>
      <c r="F1" s="253"/>
      <c r="G1" s="253"/>
    </row>
    <row r="2" spans="1:12" ht="15" customHeight="1">
      <c r="F2" s="222"/>
      <c r="G2" s="222"/>
    </row>
    <row r="3" spans="1:12" ht="15" customHeight="1" thickBot="1">
      <c r="A3" s="9" t="s">
        <v>58</v>
      </c>
      <c r="B3" s="10"/>
      <c r="C3" s="10"/>
      <c r="D3" s="10"/>
      <c r="E3" s="10"/>
      <c r="F3" s="159"/>
      <c r="G3" s="124" t="s">
        <v>54</v>
      </c>
    </row>
    <row r="4" spans="1:12" ht="48.75" customHeight="1">
      <c r="A4" s="208" t="s">
        <v>0</v>
      </c>
      <c r="B4" s="26" t="s">
        <v>22</v>
      </c>
      <c r="C4" s="26" t="s">
        <v>23</v>
      </c>
      <c r="D4" s="26" t="s">
        <v>24</v>
      </c>
      <c r="E4" s="26" t="s">
        <v>25</v>
      </c>
      <c r="F4" s="26" t="s">
        <v>5</v>
      </c>
      <c r="G4" s="24" t="s">
        <v>76</v>
      </c>
    </row>
    <row r="5" spans="1:12" ht="35.1" customHeight="1" thickBot="1">
      <c r="A5" s="209"/>
      <c r="B5" s="27">
        <v>1</v>
      </c>
      <c r="C5" s="27">
        <v>2</v>
      </c>
      <c r="D5" s="27">
        <v>3</v>
      </c>
      <c r="E5" s="27">
        <v>4</v>
      </c>
      <c r="F5" s="27">
        <v>5</v>
      </c>
      <c r="G5" s="25" t="s">
        <v>48</v>
      </c>
    </row>
    <row r="6" spans="1:12" ht="35.1" customHeight="1" thickBot="1">
      <c r="A6" s="123" t="s">
        <v>14</v>
      </c>
      <c r="B6" s="140">
        <v>41599844.999999985</v>
      </c>
      <c r="C6" s="140">
        <v>670500</v>
      </c>
      <c r="D6" s="140">
        <v>0</v>
      </c>
      <c r="E6" s="140">
        <v>0</v>
      </c>
      <c r="F6" s="140">
        <v>785384.5000000007</v>
      </c>
      <c r="G6" s="141">
        <v>41484960.5</v>
      </c>
      <c r="I6" s="18"/>
      <c r="K6" s="3">
        <f>L6-G6</f>
        <v>0</v>
      </c>
      <c r="L6" s="3">
        <f>B6+C6+D6-E6-F6</f>
        <v>41484960.499999985</v>
      </c>
    </row>
    <row r="7" spans="1:12" ht="35.1" customHeight="1" thickBot="1">
      <c r="A7" s="4" t="s">
        <v>15</v>
      </c>
      <c r="B7" s="140">
        <v>7217499.9999999972</v>
      </c>
      <c r="C7" s="140">
        <v>1000</v>
      </c>
      <c r="D7" s="140">
        <v>0</v>
      </c>
      <c r="E7" s="140">
        <v>0</v>
      </c>
      <c r="F7" s="140">
        <v>161016.666</v>
      </c>
      <c r="G7" s="141">
        <v>7057483.3339999989</v>
      </c>
      <c r="I7" s="18"/>
      <c r="K7" s="3">
        <f t="shared" ref="K7:K15" si="0">L7-G7</f>
        <v>0</v>
      </c>
      <c r="L7" s="3">
        <f t="shared" ref="L7:L15" si="1">B7+C7+D7-E7-F7</f>
        <v>7057483.333999997</v>
      </c>
    </row>
    <row r="8" spans="1:12" ht="35.1" customHeight="1" thickBot="1">
      <c r="A8" s="4" t="s">
        <v>85</v>
      </c>
      <c r="B8" s="140">
        <v>26252801.400000002</v>
      </c>
      <c r="C8" s="140">
        <v>37500</v>
      </c>
      <c r="D8" s="140">
        <v>0</v>
      </c>
      <c r="E8" s="140">
        <v>0</v>
      </c>
      <c r="F8" s="140">
        <v>736529.30500000017</v>
      </c>
      <c r="G8" s="141">
        <v>25553772.095000003</v>
      </c>
      <c r="I8" s="18"/>
      <c r="K8" s="3">
        <f t="shared" si="0"/>
        <v>0</v>
      </c>
      <c r="L8" s="3">
        <f t="shared" si="1"/>
        <v>25553772.095000003</v>
      </c>
    </row>
    <row r="9" spans="1:12" ht="35.1" customHeight="1" thickBot="1">
      <c r="A9" s="4" t="s">
        <v>16</v>
      </c>
      <c r="B9" s="140">
        <v>2846125.0000000009</v>
      </c>
      <c r="C9" s="140">
        <v>12500</v>
      </c>
      <c r="D9" s="140">
        <v>30506.000000000007</v>
      </c>
      <c r="E9" s="140">
        <v>0</v>
      </c>
      <c r="F9" s="140">
        <v>123459.50000000001</v>
      </c>
      <c r="G9" s="141">
        <v>2765671.4999999991</v>
      </c>
      <c r="I9" s="18"/>
      <c r="K9" s="3">
        <f t="shared" si="0"/>
        <v>0</v>
      </c>
      <c r="L9" s="3">
        <f t="shared" si="1"/>
        <v>2765671.5000000009</v>
      </c>
    </row>
    <row r="10" spans="1:12" ht="35.1" customHeight="1" thickBot="1">
      <c r="A10" s="4" t="s">
        <v>17</v>
      </c>
      <c r="B10" s="140">
        <v>811250</v>
      </c>
      <c r="C10" s="140">
        <v>0</v>
      </c>
      <c r="D10" s="140">
        <v>400</v>
      </c>
      <c r="E10" s="140">
        <v>0</v>
      </c>
      <c r="F10" s="140">
        <v>10395</v>
      </c>
      <c r="G10" s="141">
        <v>801255</v>
      </c>
      <c r="I10" s="18"/>
      <c r="K10" s="3">
        <f t="shared" si="0"/>
        <v>0</v>
      </c>
      <c r="L10" s="3">
        <f t="shared" si="1"/>
        <v>801255</v>
      </c>
    </row>
    <row r="11" spans="1:12" ht="35.1" customHeight="1" thickBot="1">
      <c r="A11" s="4" t="s">
        <v>18</v>
      </c>
      <c r="B11" s="140">
        <v>4409050</v>
      </c>
      <c r="C11" s="140">
        <v>0</v>
      </c>
      <c r="D11" s="140">
        <v>0</v>
      </c>
      <c r="E11" s="140">
        <v>0</v>
      </c>
      <c r="F11" s="140">
        <v>116905</v>
      </c>
      <c r="G11" s="141">
        <v>4292145</v>
      </c>
      <c r="I11" s="18"/>
      <c r="K11" s="3">
        <f t="shared" si="0"/>
        <v>0</v>
      </c>
      <c r="L11" s="3">
        <f t="shared" si="1"/>
        <v>4292145</v>
      </c>
    </row>
    <row r="12" spans="1:12" ht="35.1" customHeight="1" thickBot="1">
      <c r="A12" s="4" t="s">
        <v>77</v>
      </c>
      <c r="B12" s="140">
        <v>2934700</v>
      </c>
      <c r="C12" s="140">
        <v>0</v>
      </c>
      <c r="D12" s="140">
        <v>0</v>
      </c>
      <c r="E12" s="140">
        <v>0</v>
      </c>
      <c r="F12" s="140">
        <v>75470</v>
      </c>
      <c r="G12" s="141">
        <v>2859230</v>
      </c>
      <c r="I12" s="18"/>
      <c r="K12" s="3">
        <f t="shared" si="0"/>
        <v>0</v>
      </c>
      <c r="L12" s="3">
        <f t="shared" si="1"/>
        <v>2859230</v>
      </c>
    </row>
    <row r="13" spans="1:12" ht="35.1" customHeight="1" thickBot="1">
      <c r="A13" s="4" t="s">
        <v>19</v>
      </c>
      <c r="B13" s="140">
        <v>20315400.000000007</v>
      </c>
      <c r="C13" s="140">
        <v>1800</v>
      </c>
      <c r="D13" s="140">
        <v>32000</v>
      </c>
      <c r="E13" s="140">
        <v>0</v>
      </c>
      <c r="F13" s="140">
        <v>484110</v>
      </c>
      <c r="G13" s="141">
        <v>19865089.999999993</v>
      </c>
      <c r="I13" s="18"/>
      <c r="K13" s="3">
        <f t="shared" si="0"/>
        <v>0</v>
      </c>
      <c r="L13" s="3">
        <f t="shared" si="1"/>
        <v>19865090.000000007</v>
      </c>
    </row>
    <row r="14" spans="1:12" ht="35.1" customHeight="1" thickBot="1">
      <c r="A14" s="4" t="s">
        <v>86</v>
      </c>
      <c r="B14" s="140">
        <v>0</v>
      </c>
      <c r="C14" s="140">
        <v>0</v>
      </c>
      <c r="D14" s="140">
        <v>0</v>
      </c>
      <c r="E14" s="140">
        <v>0</v>
      </c>
      <c r="F14" s="140">
        <v>0</v>
      </c>
      <c r="G14" s="141">
        <v>0</v>
      </c>
      <c r="I14" s="18"/>
      <c r="K14" s="3">
        <f t="shared" si="0"/>
        <v>0</v>
      </c>
      <c r="L14" s="3">
        <f t="shared" si="1"/>
        <v>0</v>
      </c>
    </row>
    <row r="15" spans="1:12" ht="35.1" customHeight="1">
      <c r="A15" s="4" t="s">
        <v>20</v>
      </c>
      <c r="B15" s="140">
        <v>777700</v>
      </c>
      <c r="C15" s="140">
        <v>275</v>
      </c>
      <c r="D15" s="140">
        <v>0</v>
      </c>
      <c r="E15" s="140">
        <v>0</v>
      </c>
      <c r="F15" s="140">
        <v>14238.1</v>
      </c>
      <c r="G15" s="141">
        <v>763736.9</v>
      </c>
      <c r="K15" s="3">
        <f t="shared" si="0"/>
        <v>0</v>
      </c>
      <c r="L15" s="3">
        <f t="shared" si="1"/>
        <v>763736.9</v>
      </c>
    </row>
    <row r="16" spans="1:12" ht="35.1" customHeight="1" thickBot="1">
      <c r="A16" s="5" t="s">
        <v>21</v>
      </c>
      <c r="B16" s="158">
        <v>107164371.40000001</v>
      </c>
      <c r="C16" s="158">
        <v>723575</v>
      </c>
      <c r="D16" s="158">
        <v>62906.000000000007</v>
      </c>
      <c r="E16" s="158">
        <v>0</v>
      </c>
      <c r="F16" s="158">
        <v>2507508.0710000009</v>
      </c>
      <c r="G16" s="157">
        <v>105443344.329</v>
      </c>
    </row>
    <row r="17" spans="2:7">
      <c r="B17" s="3"/>
      <c r="C17" s="3"/>
      <c r="D17" s="3"/>
      <c r="E17" s="3"/>
      <c r="F17" s="3"/>
      <c r="G17" s="3"/>
    </row>
    <row r="20" spans="2:7">
      <c r="E20" s="3">
        <f>B13+C13+D13+-E13-F13</f>
        <v>19865090.000000007</v>
      </c>
    </row>
  </sheetData>
  <mergeCells count="3">
    <mergeCell ref="A4:A5"/>
    <mergeCell ref="A1:G1"/>
    <mergeCell ref="F2:G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Footer>&amp;C-8-</oddFooter>
  </headerFooter>
  <colBreaks count="1" manualBreakCount="1">
    <brk id="7" max="1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2"/>
  <sheetViews>
    <sheetView rightToLeft="1" workbookViewId="0">
      <selection activeCell="A2" sqref="A2:XFD3"/>
    </sheetView>
  </sheetViews>
  <sheetFormatPr defaultRowHeight="12.75"/>
  <cols>
    <col min="1" max="6" width="12.7109375" style="13" customWidth="1"/>
    <col min="7" max="7" width="20.42578125" style="13" customWidth="1"/>
    <col min="8" max="256" width="9.140625" style="13"/>
    <col min="257" max="257" width="11" style="13" customWidth="1"/>
    <col min="258" max="258" width="13" style="13" bestFit="1" customWidth="1"/>
    <col min="259" max="262" width="12.5703125" style="13" customWidth="1"/>
    <col min="263" max="263" width="20.42578125" style="13" customWidth="1"/>
    <col min="264" max="512" width="9.140625" style="13"/>
    <col min="513" max="513" width="11" style="13" customWidth="1"/>
    <col min="514" max="514" width="13" style="13" bestFit="1" customWidth="1"/>
    <col min="515" max="518" width="12.5703125" style="13" customWidth="1"/>
    <col min="519" max="519" width="20.42578125" style="13" customWidth="1"/>
    <col min="520" max="768" width="9.140625" style="13"/>
    <col min="769" max="769" width="11" style="13" customWidth="1"/>
    <col min="770" max="770" width="13" style="13" bestFit="1" customWidth="1"/>
    <col min="771" max="774" width="12.5703125" style="13" customWidth="1"/>
    <col min="775" max="775" width="20.42578125" style="13" customWidth="1"/>
    <col min="776" max="1024" width="9.140625" style="13"/>
    <col min="1025" max="1025" width="11" style="13" customWidth="1"/>
    <col min="1026" max="1026" width="13" style="13" bestFit="1" customWidth="1"/>
    <col min="1027" max="1030" width="12.5703125" style="13" customWidth="1"/>
    <col min="1031" max="1031" width="20.42578125" style="13" customWidth="1"/>
    <col min="1032" max="1280" width="9.140625" style="13"/>
    <col min="1281" max="1281" width="11" style="13" customWidth="1"/>
    <col min="1282" max="1282" width="13" style="13" bestFit="1" customWidth="1"/>
    <col min="1283" max="1286" width="12.5703125" style="13" customWidth="1"/>
    <col min="1287" max="1287" width="20.42578125" style="13" customWidth="1"/>
    <col min="1288" max="1536" width="9.140625" style="13"/>
    <col min="1537" max="1537" width="11" style="13" customWidth="1"/>
    <col min="1538" max="1538" width="13" style="13" bestFit="1" customWidth="1"/>
    <col min="1539" max="1542" width="12.5703125" style="13" customWidth="1"/>
    <col min="1543" max="1543" width="20.42578125" style="13" customWidth="1"/>
    <col min="1544" max="1792" width="9.140625" style="13"/>
    <col min="1793" max="1793" width="11" style="13" customWidth="1"/>
    <col min="1794" max="1794" width="13" style="13" bestFit="1" customWidth="1"/>
    <col min="1795" max="1798" width="12.5703125" style="13" customWidth="1"/>
    <col min="1799" max="1799" width="20.42578125" style="13" customWidth="1"/>
    <col min="1800" max="2048" width="9.140625" style="13"/>
    <col min="2049" max="2049" width="11" style="13" customWidth="1"/>
    <col min="2050" max="2050" width="13" style="13" bestFit="1" customWidth="1"/>
    <col min="2051" max="2054" width="12.5703125" style="13" customWidth="1"/>
    <col min="2055" max="2055" width="20.42578125" style="13" customWidth="1"/>
    <col min="2056" max="2304" width="9.140625" style="13"/>
    <col min="2305" max="2305" width="11" style="13" customWidth="1"/>
    <col min="2306" max="2306" width="13" style="13" bestFit="1" customWidth="1"/>
    <col min="2307" max="2310" width="12.5703125" style="13" customWidth="1"/>
    <col min="2311" max="2311" width="20.42578125" style="13" customWidth="1"/>
    <col min="2312" max="2560" width="9.140625" style="13"/>
    <col min="2561" max="2561" width="11" style="13" customWidth="1"/>
    <col min="2562" max="2562" width="13" style="13" bestFit="1" customWidth="1"/>
    <col min="2563" max="2566" width="12.5703125" style="13" customWidth="1"/>
    <col min="2567" max="2567" width="20.42578125" style="13" customWidth="1"/>
    <col min="2568" max="2816" width="9.140625" style="13"/>
    <col min="2817" max="2817" width="11" style="13" customWidth="1"/>
    <col min="2818" max="2818" width="13" style="13" bestFit="1" customWidth="1"/>
    <col min="2819" max="2822" width="12.5703125" style="13" customWidth="1"/>
    <col min="2823" max="2823" width="20.42578125" style="13" customWidth="1"/>
    <col min="2824" max="3072" width="9.140625" style="13"/>
    <col min="3073" max="3073" width="11" style="13" customWidth="1"/>
    <col min="3074" max="3074" width="13" style="13" bestFit="1" customWidth="1"/>
    <col min="3075" max="3078" width="12.5703125" style="13" customWidth="1"/>
    <col min="3079" max="3079" width="20.42578125" style="13" customWidth="1"/>
    <col min="3080" max="3328" width="9.140625" style="13"/>
    <col min="3329" max="3329" width="11" style="13" customWidth="1"/>
    <col min="3330" max="3330" width="13" style="13" bestFit="1" customWidth="1"/>
    <col min="3331" max="3334" width="12.5703125" style="13" customWidth="1"/>
    <col min="3335" max="3335" width="20.42578125" style="13" customWidth="1"/>
    <col min="3336" max="3584" width="9.140625" style="13"/>
    <col min="3585" max="3585" width="11" style="13" customWidth="1"/>
    <col min="3586" max="3586" width="13" style="13" bestFit="1" customWidth="1"/>
    <col min="3587" max="3590" width="12.5703125" style="13" customWidth="1"/>
    <col min="3591" max="3591" width="20.42578125" style="13" customWidth="1"/>
    <col min="3592" max="3840" width="9.140625" style="13"/>
    <col min="3841" max="3841" width="11" style="13" customWidth="1"/>
    <col min="3842" max="3842" width="13" style="13" bestFit="1" customWidth="1"/>
    <col min="3843" max="3846" width="12.5703125" style="13" customWidth="1"/>
    <col min="3847" max="3847" width="20.42578125" style="13" customWidth="1"/>
    <col min="3848" max="4096" width="9.140625" style="13"/>
    <col min="4097" max="4097" width="11" style="13" customWidth="1"/>
    <col min="4098" max="4098" width="13" style="13" bestFit="1" customWidth="1"/>
    <col min="4099" max="4102" width="12.5703125" style="13" customWidth="1"/>
    <col min="4103" max="4103" width="20.42578125" style="13" customWidth="1"/>
    <col min="4104" max="4352" width="9.140625" style="13"/>
    <col min="4353" max="4353" width="11" style="13" customWidth="1"/>
    <col min="4354" max="4354" width="13" style="13" bestFit="1" customWidth="1"/>
    <col min="4355" max="4358" width="12.5703125" style="13" customWidth="1"/>
    <col min="4359" max="4359" width="20.42578125" style="13" customWidth="1"/>
    <col min="4360" max="4608" width="9.140625" style="13"/>
    <col min="4609" max="4609" width="11" style="13" customWidth="1"/>
    <col min="4610" max="4610" width="13" style="13" bestFit="1" customWidth="1"/>
    <col min="4611" max="4614" width="12.5703125" style="13" customWidth="1"/>
    <col min="4615" max="4615" width="20.42578125" style="13" customWidth="1"/>
    <col min="4616" max="4864" width="9.140625" style="13"/>
    <col min="4865" max="4865" width="11" style="13" customWidth="1"/>
    <col min="4866" max="4866" width="13" style="13" bestFit="1" customWidth="1"/>
    <col min="4867" max="4870" width="12.5703125" style="13" customWidth="1"/>
    <col min="4871" max="4871" width="20.42578125" style="13" customWidth="1"/>
    <col min="4872" max="5120" width="9.140625" style="13"/>
    <col min="5121" max="5121" width="11" style="13" customWidth="1"/>
    <col min="5122" max="5122" width="13" style="13" bestFit="1" customWidth="1"/>
    <col min="5123" max="5126" width="12.5703125" style="13" customWidth="1"/>
    <col min="5127" max="5127" width="20.42578125" style="13" customWidth="1"/>
    <col min="5128" max="5376" width="9.140625" style="13"/>
    <col min="5377" max="5377" width="11" style="13" customWidth="1"/>
    <col min="5378" max="5378" width="13" style="13" bestFit="1" customWidth="1"/>
    <col min="5379" max="5382" width="12.5703125" style="13" customWidth="1"/>
    <col min="5383" max="5383" width="20.42578125" style="13" customWidth="1"/>
    <col min="5384" max="5632" width="9.140625" style="13"/>
    <col min="5633" max="5633" width="11" style="13" customWidth="1"/>
    <col min="5634" max="5634" width="13" style="13" bestFit="1" customWidth="1"/>
    <col min="5635" max="5638" width="12.5703125" style="13" customWidth="1"/>
    <col min="5639" max="5639" width="20.42578125" style="13" customWidth="1"/>
    <col min="5640" max="5888" width="9.140625" style="13"/>
    <col min="5889" max="5889" width="11" style="13" customWidth="1"/>
    <col min="5890" max="5890" width="13" style="13" bestFit="1" customWidth="1"/>
    <col min="5891" max="5894" width="12.5703125" style="13" customWidth="1"/>
    <col min="5895" max="5895" width="20.42578125" style="13" customWidth="1"/>
    <col min="5896" max="6144" width="9.140625" style="13"/>
    <col min="6145" max="6145" width="11" style="13" customWidth="1"/>
    <col min="6146" max="6146" width="13" style="13" bestFit="1" customWidth="1"/>
    <col min="6147" max="6150" width="12.5703125" style="13" customWidth="1"/>
    <col min="6151" max="6151" width="20.42578125" style="13" customWidth="1"/>
    <col min="6152" max="6400" width="9.140625" style="13"/>
    <col min="6401" max="6401" width="11" style="13" customWidth="1"/>
    <col min="6402" max="6402" width="13" style="13" bestFit="1" customWidth="1"/>
    <col min="6403" max="6406" width="12.5703125" style="13" customWidth="1"/>
    <col min="6407" max="6407" width="20.42578125" style="13" customWidth="1"/>
    <col min="6408" max="6656" width="9.140625" style="13"/>
    <col min="6657" max="6657" width="11" style="13" customWidth="1"/>
    <col min="6658" max="6658" width="13" style="13" bestFit="1" customWidth="1"/>
    <col min="6659" max="6662" width="12.5703125" style="13" customWidth="1"/>
    <col min="6663" max="6663" width="20.42578125" style="13" customWidth="1"/>
    <col min="6664" max="6912" width="9.140625" style="13"/>
    <col min="6913" max="6913" width="11" style="13" customWidth="1"/>
    <col min="6914" max="6914" width="13" style="13" bestFit="1" customWidth="1"/>
    <col min="6915" max="6918" width="12.5703125" style="13" customWidth="1"/>
    <col min="6919" max="6919" width="20.42578125" style="13" customWidth="1"/>
    <col min="6920" max="7168" width="9.140625" style="13"/>
    <col min="7169" max="7169" width="11" style="13" customWidth="1"/>
    <col min="7170" max="7170" width="13" style="13" bestFit="1" customWidth="1"/>
    <col min="7171" max="7174" width="12.5703125" style="13" customWidth="1"/>
    <col min="7175" max="7175" width="20.42578125" style="13" customWidth="1"/>
    <col min="7176" max="7424" width="9.140625" style="13"/>
    <col min="7425" max="7425" width="11" style="13" customWidth="1"/>
    <col min="7426" max="7426" width="13" style="13" bestFit="1" customWidth="1"/>
    <col min="7427" max="7430" width="12.5703125" style="13" customWidth="1"/>
    <col min="7431" max="7431" width="20.42578125" style="13" customWidth="1"/>
    <col min="7432" max="7680" width="9.140625" style="13"/>
    <col min="7681" max="7681" width="11" style="13" customWidth="1"/>
    <col min="7682" max="7682" width="13" style="13" bestFit="1" customWidth="1"/>
    <col min="7683" max="7686" width="12.5703125" style="13" customWidth="1"/>
    <col min="7687" max="7687" width="20.42578125" style="13" customWidth="1"/>
    <col min="7688" max="7936" width="9.140625" style="13"/>
    <col min="7937" max="7937" width="11" style="13" customWidth="1"/>
    <col min="7938" max="7938" width="13" style="13" bestFit="1" customWidth="1"/>
    <col min="7939" max="7942" width="12.5703125" style="13" customWidth="1"/>
    <col min="7943" max="7943" width="20.42578125" style="13" customWidth="1"/>
    <col min="7944" max="8192" width="9.140625" style="13"/>
    <col min="8193" max="8193" width="11" style="13" customWidth="1"/>
    <col min="8194" max="8194" width="13" style="13" bestFit="1" customWidth="1"/>
    <col min="8195" max="8198" width="12.5703125" style="13" customWidth="1"/>
    <col min="8199" max="8199" width="20.42578125" style="13" customWidth="1"/>
    <col min="8200" max="8448" width="9.140625" style="13"/>
    <col min="8449" max="8449" width="11" style="13" customWidth="1"/>
    <col min="8450" max="8450" width="13" style="13" bestFit="1" customWidth="1"/>
    <col min="8451" max="8454" width="12.5703125" style="13" customWidth="1"/>
    <col min="8455" max="8455" width="20.42578125" style="13" customWidth="1"/>
    <col min="8456" max="8704" width="9.140625" style="13"/>
    <col min="8705" max="8705" width="11" style="13" customWidth="1"/>
    <col min="8706" max="8706" width="13" style="13" bestFit="1" customWidth="1"/>
    <col min="8707" max="8710" width="12.5703125" style="13" customWidth="1"/>
    <col min="8711" max="8711" width="20.42578125" style="13" customWidth="1"/>
    <col min="8712" max="8960" width="9.140625" style="13"/>
    <col min="8961" max="8961" width="11" style="13" customWidth="1"/>
    <col min="8962" max="8962" width="13" style="13" bestFit="1" customWidth="1"/>
    <col min="8963" max="8966" width="12.5703125" style="13" customWidth="1"/>
    <col min="8967" max="8967" width="20.42578125" style="13" customWidth="1"/>
    <col min="8968" max="9216" width="9.140625" style="13"/>
    <col min="9217" max="9217" width="11" style="13" customWidth="1"/>
    <col min="9218" max="9218" width="13" style="13" bestFit="1" customWidth="1"/>
    <col min="9219" max="9222" width="12.5703125" style="13" customWidth="1"/>
    <col min="9223" max="9223" width="20.42578125" style="13" customWidth="1"/>
    <col min="9224" max="9472" width="9.140625" style="13"/>
    <col min="9473" max="9473" width="11" style="13" customWidth="1"/>
    <col min="9474" max="9474" width="13" style="13" bestFit="1" customWidth="1"/>
    <col min="9475" max="9478" width="12.5703125" style="13" customWidth="1"/>
    <col min="9479" max="9479" width="20.42578125" style="13" customWidth="1"/>
    <col min="9480" max="9728" width="9.140625" style="13"/>
    <col min="9729" max="9729" width="11" style="13" customWidth="1"/>
    <col min="9730" max="9730" width="13" style="13" bestFit="1" customWidth="1"/>
    <col min="9731" max="9734" width="12.5703125" style="13" customWidth="1"/>
    <col min="9735" max="9735" width="20.42578125" style="13" customWidth="1"/>
    <col min="9736" max="9984" width="9.140625" style="13"/>
    <col min="9985" max="9985" width="11" style="13" customWidth="1"/>
    <col min="9986" max="9986" width="13" style="13" bestFit="1" customWidth="1"/>
    <col min="9987" max="9990" width="12.5703125" style="13" customWidth="1"/>
    <col min="9991" max="9991" width="20.42578125" style="13" customWidth="1"/>
    <col min="9992" max="10240" width="9.140625" style="13"/>
    <col min="10241" max="10241" width="11" style="13" customWidth="1"/>
    <col min="10242" max="10242" width="13" style="13" bestFit="1" customWidth="1"/>
    <col min="10243" max="10246" width="12.5703125" style="13" customWidth="1"/>
    <col min="10247" max="10247" width="20.42578125" style="13" customWidth="1"/>
    <col min="10248" max="10496" width="9.140625" style="13"/>
    <col min="10497" max="10497" width="11" style="13" customWidth="1"/>
    <col min="10498" max="10498" width="13" style="13" bestFit="1" customWidth="1"/>
    <col min="10499" max="10502" width="12.5703125" style="13" customWidth="1"/>
    <col min="10503" max="10503" width="20.42578125" style="13" customWidth="1"/>
    <col min="10504" max="10752" width="9.140625" style="13"/>
    <col min="10753" max="10753" width="11" style="13" customWidth="1"/>
    <col min="10754" max="10754" width="13" style="13" bestFit="1" customWidth="1"/>
    <col min="10755" max="10758" width="12.5703125" style="13" customWidth="1"/>
    <col min="10759" max="10759" width="20.42578125" style="13" customWidth="1"/>
    <col min="10760" max="11008" width="9.140625" style="13"/>
    <col min="11009" max="11009" width="11" style="13" customWidth="1"/>
    <col min="11010" max="11010" width="13" style="13" bestFit="1" customWidth="1"/>
    <col min="11011" max="11014" width="12.5703125" style="13" customWidth="1"/>
    <col min="11015" max="11015" width="20.42578125" style="13" customWidth="1"/>
    <col min="11016" max="11264" width="9.140625" style="13"/>
    <col min="11265" max="11265" width="11" style="13" customWidth="1"/>
    <col min="11266" max="11266" width="13" style="13" bestFit="1" customWidth="1"/>
    <col min="11267" max="11270" width="12.5703125" style="13" customWidth="1"/>
    <col min="11271" max="11271" width="20.42578125" style="13" customWidth="1"/>
    <col min="11272" max="11520" width="9.140625" style="13"/>
    <col min="11521" max="11521" width="11" style="13" customWidth="1"/>
    <col min="11522" max="11522" width="13" style="13" bestFit="1" customWidth="1"/>
    <col min="11523" max="11526" width="12.5703125" style="13" customWidth="1"/>
    <col min="11527" max="11527" width="20.42578125" style="13" customWidth="1"/>
    <col min="11528" max="11776" width="9.140625" style="13"/>
    <col min="11777" max="11777" width="11" style="13" customWidth="1"/>
    <col min="11778" max="11778" width="13" style="13" bestFit="1" customWidth="1"/>
    <col min="11779" max="11782" width="12.5703125" style="13" customWidth="1"/>
    <col min="11783" max="11783" width="20.42578125" style="13" customWidth="1"/>
    <col min="11784" max="12032" width="9.140625" style="13"/>
    <col min="12033" max="12033" width="11" style="13" customWidth="1"/>
    <col min="12034" max="12034" width="13" style="13" bestFit="1" customWidth="1"/>
    <col min="12035" max="12038" width="12.5703125" style="13" customWidth="1"/>
    <col min="12039" max="12039" width="20.42578125" style="13" customWidth="1"/>
    <col min="12040" max="12288" width="9.140625" style="13"/>
    <col min="12289" max="12289" width="11" style="13" customWidth="1"/>
    <col min="12290" max="12290" width="13" style="13" bestFit="1" customWidth="1"/>
    <col min="12291" max="12294" width="12.5703125" style="13" customWidth="1"/>
    <col min="12295" max="12295" width="20.42578125" style="13" customWidth="1"/>
    <col min="12296" max="12544" width="9.140625" style="13"/>
    <col min="12545" max="12545" width="11" style="13" customWidth="1"/>
    <col min="12546" max="12546" width="13" style="13" bestFit="1" customWidth="1"/>
    <col min="12547" max="12550" width="12.5703125" style="13" customWidth="1"/>
    <col min="12551" max="12551" width="20.42578125" style="13" customWidth="1"/>
    <col min="12552" max="12800" width="9.140625" style="13"/>
    <col min="12801" max="12801" width="11" style="13" customWidth="1"/>
    <col min="12802" max="12802" width="13" style="13" bestFit="1" customWidth="1"/>
    <col min="12803" max="12806" width="12.5703125" style="13" customWidth="1"/>
    <col min="12807" max="12807" width="20.42578125" style="13" customWidth="1"/>
    <col min="12808" max="13056" width="9.140625" style="13"/>
    <col min="13057" max="13057" width="11" style="13" customWidth="1"/>
    <col min="13058" max="13058" width="13" style="13" bestFit="1" customWidth="1"/>
    <col min="13059" max="13062" width="12.5703125" style="13" customWidth="1"/>
    <col min="13063" max="13063" width="20.42578125" style="13" customWidth="1"/>
    <col min="13064" max="13312" width="9.140625" style="13"/>
    <col min="13313" max="13313" width="11" style="13" customWidth="1"/>
    <col min="13314" max="13314" width="13" style="13" bestFit="1" customWidth="1"/>
    <col min="13315" max="13318" width="12.5703125" style="13" customWidth="1"/>
    <col min="13319" max="13319" width="20.42578125" style="13" customWidth="1"/>
    <col min="13320" max="13568" width="9.140625" style="13"/>
    <col min="13569" max="13569" width="11" style="13" customWidth="1"/>
    <col min="13570" max="13570" width="13" style="13" bestFit="1" customWidth="1"/>
    <col min="13571" max="13574" width="12.5703125" style="13" customWidth="1"/>
    <col min="13575" max="13575" width="20.42578125" style="13" customWidth="1"/>
    <col min="13576" max="13824" width="9.140625" style="13"/>
    <col min="13825" max="13825" width="11" style="13" customWidth="1"/>
    <col min="13826" max="13826" width="13" style="13" bestFit="1" customWidth="1"/>
    <col min="13827" max="13830" width="12.5703125" style="13" customWidth="1"/>
    <col min="13831" max="13831" width="20.42578125" style="13" customWidth="1"/>
    <col min="13832" max="14080" width="9.140625" style="13"/>
    <col min="14081" max="14081" width="11" style="13" customWidth="1"/>
    <col min="14082" max="14082" width="13" style="13" bestFit="1" customWidth="1"/>
    <col min="14083" max="14086" width="12.5703125" style="13" customWidth="1"/>
    <col min="14087" max="14087" width="20.42578125" style="13" customWidth="1"/>
    <col min="14088" max="14336" width="9.140625" style="13"/>
    <col min="14337" max="14337" width="11" style="13" customWidth="1"/>
    <col min="14338" max="14338" width="13" style="13" bestFit="1" customWidth="1"/>
    <col min="14339" max="14342" width="12.5703125" style="13" customWidth="1"/>
    <col min="14343" max="14343" width="20.42578125" style="13" customWidth="1"/>
    <col min="14344" max="14592" width="9.140625" style="13"/>
    <col min="14593" max="14593" width="11" style="13" customWidth="1"/>
    <col min="14594" max="14594" width="13" style="13" bestFit="1" customWidth="1"/>
    <col min="14595" max="14598" width="12.5703125" style="13" customWidth="1"/>
    <col min="14599" max="14599" width="20.42578125" style="13" customWidth="1"/>
    <col min="14600" max="14848" width="9.140625" style="13"/>
    <col min="14849" max="14849" width="11" style="13" customWidth="1"/>
    <col min="14850" max="14850" width="13" style="13" bestFit="1" customWidth="1"/>
    <col min="14851" max="14854" width="12.5703125" style="13" customWidth="1"/>
    <col min="14855" max="14855" width="20.42578125" style="13" customWidth="1"/>
    <col min="14856" max="15104" width="9.140625" style="13"/>
    <col min="15105" max="15105" width="11" style="13" customWidth="1"/>
    <col min="15106" max="15106" width="13" style="13" bestFit="1" customWidth="1"/>
    <col min="15107" max="15110" width="12.5703125" style="13" customWidth="1"/>
    <col min="15111" max="15111" width="20.42578125" style="13" customWidth="1"/>
    <col min="15112" max="15360" width="9.140625" style="13"/>
    <col min="15361" max="15361" width="11" style="13" customWidth="1"/>
    <col min="15362" max="15362" width="13" style="13" bestFit="1" customWidth="1"/>
    <col min="15363" max="15366" width="12.5703125" style="13" customWidth="1"/>
    <col min="15367" max="15367" width="20.42578125" style="13" customWidth="1"/>
    <col min="15368" max="15616" width="9.140625" style="13"/>
    <col min="15617" max="15617" width="11" style="13" customWidth="1"/>
    <col min="15618" max="15618" width="13" style="13" bestFit="1" customWidth="1"/>
    <col min="15619" max="15622" width="12.5703125" style="13" customWidth="1"/>
    <col min="15623" max="15623" width="20.42578125" style="13" customWidth="1"/>
    <col min="15624" max="15872" width="9.140625" style="13"/>
    <col min="15873" max="15873" width="11" style="13" customWidth="1"/>
    <col min="15874" max="15874" width="13" style="13" bestFit="1" customWidth="1"/>
    <col min="15875" max="15878" width="12.5703125" style="13" customWidth="1"/>
    <col min="15879" max="15879" width="20.42578125" style="13" customWidth="1"/>
    <col min="15880" max="16128" width="9.140625" style="13"/>
    <col min="16129" max="16129" width="11" style="13" customWidth="1"/>
    <col min="16130" max="16130" width="13" style="13" bestFit="1" customWidth="1"/>
    <col min="16131" max="16134" width="12.5703125" style="13" customWidth="1"/>
    <col min="16135" max="16135" width="20.42578125" style="13" customWidth="1"/>
    <col min="16136" max="16384" width="9.140625" style="13"/>
  </cols>
  <sheetData>
    <row r="1" spans="1:7" ht="18">
      <c r="A1" s="252" t="s">
        <v>129</v>
      </c>
      <c r="B1" s="252"/>
      <c r="C1" s="252"/>
      <c r="D1" s="252"/>
      <c r="E1" s="252"/>
      <c r="F1" s="252"/>
      <c r="G1" s="252"/>
    </row>
    <row r="2" spans="1:7" ht="15" customHeight="1">
      <c r="F2" s="222"/>
      <c r="G2" s="222"/>
    </row>
    <row r="3" spans="1:7" ht="15" customHeight="1" thickBot="1">
      <c r="A3" s="12" t="s">
        <v>59</v>
      </c>
      <c r="F3" s="214" t="s">
        <v>72</v>
      </c>
      <c r="G3" s="214"/>
    </row>
    <row r="4" spans="1:7" ht="50.1" customHeight="1">
      <c r="A4" s="254" t="s">
        <v>34</v>
      </c>
      <c r="B4" s="45" t="s">
        <v>66</v>
      </c>
      <c r="C4" s="45" t="s">
        <v>67</v>
      </c>
      <c r="D4" s="45" t="s">
        <v>68</v>
      </c>
      <c r="E4" s="45" t="s">
        <v>69</v>
      </c>
      <c r="F4" s="45" t="s">
        <v>64</v>
      </c>
      <c r="G4" s="43" t="s">
        <v>70</v>
      </c>
    </row>
    <row r="5" spans="1:7" ht="35.1" customHeight="1" thickBot="1">
      <c r="A5" s="255"/>
      <c r="B5" s="46">
        <v>1</v>
      </c>
      <c r="C5" s="46">
        <v>2</v>
      </c>
      <c r="D5" s="46">
        <v>3</v>
      </c>
      <c r="E5" s="46">
        <v>4</v>
      </c>
      <c r="F5" s="46">
        <v>5</v>
      </c>
      <c r="G5" s="44" t="s">
        <v>48</v>
      </c>
    </row>
    <row r="6" spans="1:7" ht="35.1" customHeight="1">
      <c r="A6" s="76" t="s">
        <v>49</v>
      </c>
      <c r="B6" s="143">
        <v>4378600</v>
      </c>
      <c r="C6" s="143">
        <v>11000</v>
      </c>
      <c r="D6" s="143">
        <v>0</v>
      </c>
      <c r="E6" s="143">
        <v>0</v>
      </c>
      <c r="F6" s="143">
        <v>161480</v>
      </c>
      <c r="G6" s="150">
        <v>4228120</v>
      </c>
    </row>
    <row r="7" spans="1:7" ht="35.1" customHeight="1">
      <c r="A7" s="4" t="s">
        <v>50</v>
      </c>
      <c r="B7" s="143">
        <v>21865676.399999999</v>
      </c>
      <c r="C7" s="143">
        <v>0</v>
      </c>
      <c r="D7" s="143">
        <v>44830</v>
      </c>
      <c r="E7" s="143">
        <v>0</v>
      </c>
      <c r="F7" s="143">
        <v>655804.30599999998</v>
      </c>
      <c r="G7" s="150">
        <v>21254702.09</v>
      </c>
    </row>
    <row r="8" spans="1:7" ht="35.1" customHeight="1">
      <c r="A8" s="4" t="s">
        <v>51</v>
      </c>
      <c r="B8" s="143">
        <v>38017810</v>
      </c>
      <c r="C8" s="143">
        <v>527275</v>
      </c>
      <c r="D8" s="143">
        <v>10585</v>
      </c>
      <c r="E8" s="143">
        <v>0</v>
      </c>
      <c r="F8" s="143">
        <v>462349.1</v>
      </c>
      <c r="G8" s="150">
        <v>38093320.899999999</v>
      </c>
    </row>
    <row r="9" spans="1:7" ht="35.1" customHeight="1">
      <c r="A9" s="4" t="s">
        <v>62</v>
      </c>
      <c r="B9" s="143">
        <v>29721725</v>
      </c>
      <c r="C9" s="143">
        <v>41800</v>
      </c>
      <c r="D9" s="143">
        <v>7466</v>
      </c>
      <c r="E9" s="143">
        <v>0</v>
      </c>
      <c r="F9" s="143">
        <v>837038.66500000004</v>
      </c>
      <c r="G9" s="150">
        <v>28933952.34</v>
      </c>
    </row>
    <row r="10" spans="1:7" ht="35.1" customHeight="1">
      <c r="A10" s="4" t="s">
        <v>63</v>
      </c>
      <c r="B10" s="143">
        <v>9514135</v>
      </c>
      <c r="C10" s="143">
        <v>143500</v>
      </c>
      <c r="D10" s="143">
        <v>25</v>
      </c>
      <c r="E10" s="143">
        <v>0</v>
      </c>
      <c r="F10" s="143">
        <v>306913.5</v>
      </c>
      <c r="G10" s="150">
        <v>9350746.5</v>
      </c>
    </row>
    <row r="11" spans="1:7" ht="35.1" customHeight="1">
      <c r="A11" s="31" t="s">
        <v>35</v>
      </c>
      <c r="B11" s="143">
        <v>3666425</v>
      </c>
      <c r="C11" s="143">
        <v>0</v>
      </c>
      <c r="D11" s="143">
        <v>0</v>
      </c>
      <c r="E11" s="143">
        <v>0</v>
      </c>
      <c r="F11" s="143">
        <v>83922.5</v>
      </c>
      <c r="G11" s="150">
        <v>3582502.5</v>
      </c>
    </row>
    <row r="12" spans="1:7" ht="35.1" customHeight="1" thickBot="1">
      <c r="A12" s="5" t="s">
        <v>65</v>
      </c>
      <c r="B12" s="158">
        <v>107164371.40000001</v>
      </c>
      <c r="C12" s="158">
        <v>723575</v>
      </c>
      <c r="D12" s="158">
        <v>62906</v>
      </c>
      <c r="E12" s="158">
        <v>0</v>
      </c>
      <c r="F12" s="158">
        <v>2507508.071</v>
      </c>
      <c r="G12" s="157">
        <v>105443344.33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firstPageNumber="0" fitToWidth="0" fitToHeight="0" orientation="landscape" r:id="rId1"/>
  <headerFooter alignWithMargins="0">
    <oddFooter>&amp;C-9-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9"/>
  <sheetViews>
    <sheetView rightToLeft="1" tabSelected="1" workbookViewId="0">
      <selection sqref="A1:O1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28515625" customWidth="1"/>
    <col min="13" max="13" width="11.7109375" customWidth="1"/>
    <col min="14" max="14" width="10.42578125" customWidth="1"/>
    <col min="15" max="15" width="13.7109375" bestFit="1" customWidth="1"/>
  </cols>
  <sheetData>
    <row r="1" spans="1:15" ht="23.25" customHeight="1">
      <c r="A1" s="257" t="s">
        <v>135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</row>
    <row r="2" spans="1:15" ht="15" customHeight="1">
      <c r="A2" s="2"/>
      <c r="L2" s="22"/>
    </row>
    <row r="3" spans="1:15" ht="15" customHeight="1" thickBot="1">
      <c r="A3" s="11" t="s">
        <v>60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2"/>
    </row>
    <row r="4" spans="1:15" s="6" customFormat="1" ht="24" customHeight="1">
      <c r="A4" s="208" t="s">
        <v>0</v>
      </c>
      <c r="B4" s="206" t="s">
        <v>34</v>
      </c>
      <c r="C4" s="206"/>
      <c r="D4" s="206"/>
      <c r="E4" s="206"/>
      <c r="F4" s="206"/>
      <c r="G4" s="206"/>
      <c r="H4" s="206"/>
      <c r="I4" s="206" t="s">
        <v>36</v>
      </c>
      <c r="J4" s="206" t="s">
        <v>37</v>
      </c>
      <c r="K4" s="206" t="s">
        <v>75</v>
      </c>
      <c r="L4" s="200" t="s">
        <v>39</v>
      </c>
      <c r="M4" s="206" t="s">
        <v>87</v>
      </c>
      <c r="N4" s="206" t="s">
        <v>38</v>
      </c>
      <c r="O4" s="200" t="s">
        <v>88</v>
      </c>
    </row>
    <row r="5" spans="1:15" s="6" customFormat="1" ht="40.5" customHeight="1" thickBot="1">
      <c r="A5" s="209"/>
      <c r="B5" s="82" t="s">
        <v>49</v>
      </c>
      <c r="C5" s="82" t="s">
        <v>50</v>
      </c>
      <c r="D5" s="82" t="s">
        <v>51</v>
      </c>
      <c r="E5" s="82" t="s">
        <v>62</v>
      </c>
      <c r="F5" s="82" t="s">
        <v>63</v>
      </c>
      <c r="G5" s="82" t="s">
        <v>35</v>
      </c>
      <c r="H5" s="82" t="s">
        <v>73</v>
      </c>
      <c r="I5" s="256"/>
      <c r="J5" s="256"/>
      <c r="K5" s="256"/>
      <c r="L5" s="221"/>
      <c r="M5" s="256"/>
      <c r="N5" s="256"/>
      <c r="O5" s="221"/>
    </row>
    <row r="6" spans="1:15" ht="35.1" customHeight="1">
      <c r="A6" s="93" t="s">
        <v>14</v>
      </c>
      <c r="B6" s="91">
        <v>10</v>
      </c>
      <c r="C6" s="91">
        <v>34</v>
      </c>
      <c r="D6" s="91">
        <v>29</v>
      </c>
      <c r="E6" s="91">
        <v>20</v>
      </c>
      <c r="F6" s="91">
        <v>85</v>
      </c>
      <c r="G6" s="91">
        <v>5</v>
      </c>
      <c r="H6" s="91">
        <v>183</v>
      </c>
      <c r="I6" s="91">
        <v>7395</v>
      </c>
      <c r="J6" s="91">
        <v>11991.999999999982</v>
      </c>
      <c r="K6" s="91">
        <v>3112498</v>
      </c>
      <c r="L6" s="91">
        <v>50.000000000000036</v>
      </c>
      <c r="M6" s="91">
        <v>4052.9999999999982</v>
      </c>
      <c r="N6" s="91">
        <v>102.99999999999999</v>
      </c>
      <c r="O6" s="94">
        <v>5209.9999999999991</v>
      </c>
    </row>
    <row r="7" spans="1:15" ht="35.1" customHeight="1">
      <c r="A7" s="4" t="s">
        <v>15</v>
      </c>
      <c r="B7" s="62">
        <v>4</v>
      </c>
      <c r="C7" s="62">
        <v>3</v>
      </c>
      <c r="D7" s="62">
        <v>0</v>
      </c>
      <c r="E7" s="62">
        <v>5</v>
      </c>
      <c r="F7" s="62">
        <v>29</v>
      </c>
      <c r="G7" s="62">
        <v>4</v>
      </c>
      <c r="H7" s="91">
        <v>45</v>
      </c>
      <c r="I7" s="62">
        <v>1272.9999999999998</v>
      </c>
      <c r="J7" s="62">
        <v>2366.0000000000005</v>
      </c>
      <c r="K7" s="62">
        <v>277203.00000000012</v>
      </c>
      <c r="L7" s="62">
        <v>8.0000000000000018</v>
      </c>
      <c r="M7" s="62">
        <v>585</v>
      </c>
      <c r="N7" s="62">
        <v>9</v>
      </c>
      <c r="O7" s="92">
        <v>702</v>
      </c>
    </row>
    <row r="8" spans="1:15" ht="35.1" customHeight="1">
      <c r="A8" s="4" t="s">
        <v>85</v>
      </c>
      <c r="B8" s="62">
        <v>1</v>
      </c>
      <c r="C8" s="62">
        <v>3</v>
      </c>
      <c r="D8" s="62">
        <v>1</v>
      </c>
      <c r="E8" s="62">
        <v>24</v>
      </c>
      <c r="F8" s="62">
        <v>1</v>
      </c>
      <c r="G8" s="62">
        <v>0</v>
      </c>
      <c r="H8" s="91">
        <v>30</v>
      </c>
      <c r="I8" s="91">
        <v>1681.9999999999998</v>
      </c>
      <c r="J8" s="91">
        <v>3640.9999999999995</v>
      </c>
      <c r="K8" s="91">
        <v>696297</v>
      </c>
      <c r="L8" s="91">
        <v>0</v>
      </c>
      <c r="M8" s="91">
        <v>0</v>
      </c>
      <c r="N8" s="91">
        <v>32.000000000000007</v>
      </c>
      <c r="O8" s="94">
        <v>3640</v>
      </c>
    </row>
    <row r="9" spans="1:15" ht="35.1" customHeight="1">
      <c r="A9" s="4" t="s">
        <v>16</v>
      </c>
      <c r="B9" s="62">
        <v>1</v>
      </c>
      <c r="C9" s="62">
        <v>3</v>
      </c>
      <c r="D9" s="62">
        <v>4</v>
      </c>
      <c r="E9" s="62">
        <v>13</v>
      </c>
      <c r="F9" s="62">
        <v>1</v>
      </c>
      <c r="G9" s="62">
        <v>0</v>
      </c>
      <c r="H9" s="91">
        <v>22</v>
      </c>
      <c r="I9" s="62">
        <v>696.00000000000011</v>
      </c>
      <c r="J9" s="62">
        <v>1338.0000000000002</v>
      </c>
      <c r="K9" s="62">
        <v>83300</v>
      </c>
      <c r="L9" s="62">
        <v>17</v>
      </c>
      <c r="M9" s="62">
        <v>7529</v>
      </c>
      <c r="N9" s="62">
        <v>21</v>
      </c>
      <c r="O9" s="92">
        <v>1604</v>
      </c>
    </row>
    <row r="10" spans="1:15" ht="35.1" customHeight="1">
      <c r="A10" s="4" t="s">
        <v>17</v>
      </c>
      <c r="B10" s="62">
        <v>2</v>
      </c>
      <c r="C10" s="62">
        <v>6</v>
      </c>
      <c r="D10" s="62">
        <v>1</v>
      </c>
      <c r="E10" s="62">
        <v>0</v>
      </c>
      <c r="F10" s="62">
        <v>1</v>
      </c>
      <c r="G10" s="62">
        <v>4</v>
      </c>
      <c r="H10" s="91">
        <v>14</v>
      </c>
      <c r="I10" s="91">
        <v>398</v>
      </c>
      <c r="J10" s="91">
        <v>785</v>
      </c>
      <c r="K10" s="91">
        <v>38575</v>
      </c>
      <c r="L10" s="91">
        <v>4</v>
      </c>
      <c r="M10" s="91">
        <v>410</v>
      </c>
      <c r="N10" s="91">
        <v>9.9999999999999982</v>
      </c>
      <c r="O10" s="94">
        <v>895</v>
      </c>
    </row>
    <row r="11" spans="1:15" ht="35.1" customHeight="1">
      <c r="A11" s="4" t="s">
        <v>18</v>
      </c>
      <c r="B11" s="62">
        <v>1</v>
      </c>
      <c r="C11" s="62">
        <v>4</v>
      </c>
      <c r="D11" s="62">
        <v>1</v>
      </c>
      <c r="E11" s="62">
        <v>5</v>
      </c>
      <c r="F11" s="62">
        <v>3</v>
      </c>
      <c r="G11" s="62">
        <v>6</v>
      </c>
      <c r="H11" s="91">
        <v>20</v>
      </c>
      <c r="I11" s="62">
        <v>778</v>
      </c>
      <c r="J11" s="62">
        <v>1562.9999999999998</v>
      </c>
      <c r="K11" s="62">
        <v>172019</v>
      </c>
      <c r="L11" s="62">
        <v>9.0000000000000018</v>
      </c>
      <c r="M11" s="62">
        <v>1850</v>
      </c>
      <c r="N11" s="62">
        <v>11</v>
      </c>
      <c r="O11" s="92">
        <v>1215</v>
      </c>
    </row>
    <row r="12" spans="1:15" ht="35.1" customHeight="1">
      <c r="A12" s="4" t="s">
        <v>77</v>
      </c>
      <c r="B12" s="62">
        <v>0</v>
      </c>
      <c r="C12" s="62">
        <v>0</v>
      </c>
      <c r="D12" s="62">
        <v>0</v>
      </c>
      <c r="E12" s="62">
        <v>11</v>
      </c>
      <c r="F12" s="62">
        <v>11</v>
      </c>
      <c r="G12" s="62">
        <v>0</v>
      </c>
      <c r="H12" s="91">
        <v>22</v>
      </c>
      <c r="I12" s="91">
        <v>402.99999999999989</v>
      </c>
      <c r="J12" s="91">
        <v>850.00000000000011</v>
      </c>
      <c r="K12" s="91">
        <v>130364</v>
      </c>
      <c r="L12" s="91">
        <v>0</v>
      </c>
      <c r="M12" s="91">
        <v>0</v>
      </c>
      <c r="N12" s="91">
        <v>0</v>
      </c>
      <c r="O12" s="94">
        <v>0</v>
      </c>
    </row>
    <row r="13" spans="1:15" ht="35.1" customHeight="1">
      <c r="A13" s="4" t="s">
        <v>19</v>
      </c>
      <c r="B13" s="62">
        <v>0</v>
      </c>
      <c r="C13" s="62">
        <v>8</v>
      </c>
      <c r="D13" s="62">
        <v>11</v>
      </c>
      <c r="E13" s="62">
        <v>8</v>
      </c>
      <c r="F13" s="62">
        <v>4</v>
      </c>
      <c r="G13" s="62">
        <v>6</v>
      </c>
      <c r="H13" s="91">
        <v>37</v>
      </c>
      <c r="I13" s="62">
        <v>1468.9999999999998</v>
      </c>
      <c r="J13" s="62">
        <v>2646</v>
      </c>
      <c r="K13" s="62">
        <v>187860</v>
      </c>
      <c r="L13" s="62">
        <v>22</v>
      </c>
      <c r="M13" s="62">
        <v>3749.9999999999995</v>
      </c>
      <c r="N13" s="62">
        <v>25.000000000000004</v>
      </c>
      <c r="O13" s="92">
        <v>5005</v>
      </c>
    </row>
    <row r="14" spans="1:15" ht="35.1" customHeight="1">
      <c r="A14" s="4" t="s">
        <v>86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91">
        <v>0</v>
      </c>
      <c r="I14" s="91">
        <v>0</v>
      </c>
      <c r="J14" s="91">
        <v>0</v>
      </c>
      <c r="K14" s="91">
        <v>0</v>
      </c>
      <c r="L14" s="91">
        <v>0</v>
      </c>
      <c r="M14" s="91">
        <v>0</v>
      </c>
      <c r="N14" s="91">
        <v>0</v>
      </c>
      <c r="O14" s="94">
        <v>0</v>
      </c>
    </row>
    <row r="15" spans="1:15" ht="35.1" customHeight="1">
      <c r="A15" s="4" t="s">
        <v>20</v>
      </c>
      <c r="B15" s="62">
        <v>0</v>
      </c>
      <c r="C15" s="62">
        <v>1</v>
      </c>
      <c r="D15" s="62">
        <v>4</v>
      </c>
      <c r="E15" s="62">
        <v>0</v>
      </c>
      <c r="F15" s="62">
        <v>0</v>
      </c>
      <c r="G15" s="62">
        <v>0</v>
      </c>
      <c r="H15" s="91">
        <v>5</v>
      </c>
      <c r="I15" s="62">
        <v>135</v>
      </c>
      <c r="J15" s="62">
        <v>255</v>
      </c>
      <c r="K15" s="62">
        <v>7045</v>
      </c>
      <c r="L15" s="62">
        <v>6</v>
      </c>
      <c r="M15" s="62">
        <v>3120</v>
      </c>
      <c r="N15" s="62">
        <v>6</v>
      </c>
      <c r="O15" s="92">
        <v>1120</v>
      </c>
    </row>
    <row r="16" spans="1:15" ht="35.1" customHeight="1" thickBot="1">
      <c r="A16" s="5" t="s">
        <v>21</v>
      </c>
      <c r="B16" s="78">
        <v>19</v>
      </c>
      <c r="C16" s="78">
        <v>62</v>
      </c>
      <c r="D16" s="78">
        <v>51</v>
      </c>
      <c r="E16" s="78">
        <v>86</v>
      </c>
      <c r="F16" s="78">
        <v>135</v>
      </c>
      <c r="G16" s="78">
        <v>25</v>
      </c>
      <c r="H16" s="78">
        <v>378</v>
      </c>
      <c r="I16" s="78">
        <v>14229</v>
      </c>
      <c r="J16" s="78">
        <v>25435.999999999982</v>
      </c>
      <c r="K16" s="78">
        <v>4705161</v>
      </c>
      <c r="L16" s="78">
        <v>116.00000000000003</v>
      </c>
      <c r="M16" s="78">
        <v>21296.999999999996</v>
      </c>
      <c r="N16" s="78">
        <v>217</v>
      </c>
      <c r="O16" s="79">
        <v>19391</v>
      </c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5">
      <c r="C18" s="3"/>
    </row>
    <row r="19" spans="1:15" ht="15.75">
      <c r="B19" s="3"/>
      <c r="C19" s="3"/>
      <c r="D19" s="3"/>
      <c r="E19" s="3"/>
      <c r="F19" s="3"/>
      <c r="G19" s="3"/>
      <c r="H19" s="3"/>
      <c r="I19" s="3"/>
      <c r="J19" s="3"/>
      <c r="K19" s="3"/>
      <c r="L19" s="47"/>
      <c r="M19" s="41"/>
      <c r="N19" s="48"/>
      <c r="O19" s="35"/>
    </row>
    <row r="20" spans="1:15" ht="15.75">
      <c r="B20" s="3"/>
      <c r="L20" s="47"/>
      <c r="M20" s="41"/>
      <c r="N20" s="48"/>
      <c r="O20" s="35"/>
    </row>
    <row r="21" spans="1:15" ht="15.75">
      <c r="B21" s="3"/>
      <c r="L21" s="47"/>
      <c r="M21" s="41"/>
      <c r="N21" s="48"/>
      <c r="O21" s="35"/>
    </row>
    <row r="22" spans="1:15" ht="15.75">
      <c r="L22" s="47"/>
      <c r="M22" s="41"/>
      <c r="N22" s="48"/>
      <c r="O22" s="35"/>
    </row>
    <row r="23" spans="1:15" ht="15.75">
      <c r="L23" s="47"/>
      <c r="M23" s="41"/>
      <c r="N23" s="48"/>
      <c r="O23" s="35"/>
    </row>
    <row r="24" spans="1:15" ht="15.75">
      <c r="L24" s="47"/>
      <c r="M24" s="41"/>
      <c r="N24" s="48"/>
      <c r="O24" s="35"/>
    </row>
    <row r="25" spans="1:15" ht="15.75">
      <c r="L25" s="47"/>
      <c r="M25" s="41"/>
      <c r="N25" s="48"/>
      <c r="O25" s="35"/>
    </row>
    <row r="26" spans="1:15" ht="15.75">
      <c r="L26" s="47"/>
      <c r="M26" s="41"/>
      <c r="N26" s="48"/>
      <c r="O26" s="35"/>
    </row>
    <row r="27" spans="1:15" ht="15.75">
      <c r="L27" s="47"/>
      <c r="M27" s="49"/>
      <c r="N27" s="48"/>
    </row>
    <row r="28" spans="1:15">
      <c r="L28" s="50"/>
      <c r="M28" s="50"/>
      <c r="N28" s="48"/>
    </row>
    <row r="29" spans="1:15">
      <c r="L29" s="2"/>
      <c r="M29" s="2"/>
      <c r="O29" s="35">
        <f>O19+O20+O24+O25</f>
        <v>0</v>
      </c>
    </row>
  </sheetData>
  <mergeCells count="10">
    <mergeCell ref="N4:N5"/>
    <mergeCell ref="O4:O5"/>
    <mergeCell ref="M4:M5"/>
    <mergeCell ref="L4:L5"/>
    <mergeCell ref="A4:A5"/>
    <mergeCell ref="I4:I5"/>
    <mergeCell ref="J4:J5"/>
    <mergeCell ref="K4:K5"/>
    <mergeCell ref="B4:H4"/>
    <mergeCell ref="A1:O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&amp;C-10-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7"/>
  <sheetViews>
    <sheetView rightToLeft="1" workbookViewId="0">
      <selection activeCell="A2" sqref="A2:XFD3"/>
    </sheetView>
  </sheetViews>
  <sheetFormatPr defaultRowHeight="12.75"/>
  <cols>
    <col min="1" max="1" width="12.7109375" customWidth="1"/>
    <col min="2" max="12" width="10.7109375" customWidth="1"/>
    <col min="13" max="13" width="11.7109375" customWidth="1"/>
  </cols>
  <sheetData>
    <row r="1" spans="1:13" ht="18" customHeight="1">
      <c r="A1" s="257" t="s">
        <v>82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ht="15" customHeight="1">
      <c r="H2" s="222"/>
      <c r="I2" s="222"/>
    </row>
    <row r="3" spans="1:13" ht="15" customHeight="1" thickBot="1">
      <c r="A3" s="23" t="s">
        <v>61</v>
      </c>
      <c r="B3" s="32"/>
      <c r="C3" s="32"/>
      <c r="D3" s="32"/>
      <c r="E3" s="32"/>
      <c r="F3" s="32"/>
      <c r="G3" s="32"/>
      <c r="H3" s="214"/>
      <c r="I3" s="214"/>
      <c r="L3" s="263" t="s">
        <v>74</v>
      </c>
      <c r="M3" s="263"/>
    </row>
    <row r="4" spans="1:13" s="6" customFormat="1" ht="24" customHeight="1">
      <c r="A4" s="258" t="s">
        <v>0</v>
      </c>
      <c r="B4" s="261" t="s">
        <v>40</v>
      </c>
      <c r="C4" s="198"/>
      <c r="D4" s="198"/>
      <c r="E4" s="198"/>
      <c r="F4" s="198"/>
      <c r="G4" s="198"/>
      <c r="H4" s="198"/>
      <c r="I4" s="198"/>
      <c r="J4" s="198"/>
      <c r="K4" s="198"/>
      <c r="L4" s="262"/>
      <c r="M4" s="231" t="s">
        <v>21</v>
      </c>
    </row>
    <row r="5" spans="1:13" s="6" customFormat="1" ht="40.5" customHeight="1">
      <c r="A5" s="259"/>
      <c r="B5" s="265" t="s">
        <v>41</v>
      </c>
      <c r="C5" s="266"/>
      <c r="D5" s="267" t="s">
        <v>42</v>
      </c>
      <c r="E5" s="268"/>
      <c r="F5" s="268"/>
      <c r="G5" s="266"/>
      <c r="H5" s="207" t="s">
        <v>44</v>
      </c>
      <c r="I5" s="207" t="s">
        <v>43</v>
      </c>
      <c r="J5" s="207" t="s">
        <v>45</v>
      </c>
      <c r="K5" s="207" t="s">
        <v>46</v>
      </c>
      <c r="L5" s="201" t="s">
        <v>47</v>
      </c>
      <c r="M5" s="264"/>
    </row>
    <row r="6" spans="1:13" ht="31.5" customHeight="1" thickBot="1">
      <c r="A6" s="260"/>
      <c r="B6" s="73" t="s">
        <v>89</v>
      </c>
      <c r="C6" s="126" t="s">
        <v>90</v>
      </c>
      <c r="D6" s="126" t="s">
        <v>91</v>
      </c>
      <c r="E6" s="126" t="s">
        <v>92</v>
      </c>
      <c r="F6" s="126" t="s">
        <v>93</v>
      </c>
      <c r="G6" s="126" t="s">
        <v>47</v>
      </c>
      <c r="H6" s="219"/>
      <c r="I6" s="219"/>
      <c r="J6" s="219"/>
      <c r="K6" s="219"/>
      <c r="L6" s="269"/>
      <c r="M6" s="232"/>
    </row>
    <row r="7" spans="1:13" ht="35.1" customHeight="1">
      <c r="A7" s="128" t="s">
        <v>14</v>
      </c>
      <c r="B7" s="163">
        <v>293838.00000000006</v>
      </c>
      <c r="C7" s="163">
        <v>275810.00000000006</v>
      </c>
      <c r="D7" s="163">
        <v>24512.000000000015</v>
      </c>
      <c r="E7" s="163">
        <v>10287</v>
      </c>
      <c r="F7" s="163">
        <v>28407.999999999982</v>
      </c>
      <c r="G7" s="163">
        <v>28729.999999999985</v>
      </c>
      <c r="H7" s="163">
        <v>11929.999999999989</v>
      </c>
      <c r="I7" s="163">
        <v>759.99999999999989</v>
      </c>
      <c r="J7" s="163">
        <v>1191.9999999999998</v>
      </c>
      <c r="K7" s="163">
        <v>6044.9999999999991</v>
      </c>
      <c r="L7" s="163">
        <v>4118.9999999999991</v>
      </c>
      <c r="M7" s="164">
        <v>685631.00000000012</v>
      </c>
    </row>
    <row r="8" spans="1:13" ht="35.1" customHeight="1">
      <c r="A8" s="127" t="s">
        <v>15</v>
      </c>
      <c r="B8" s="160">
        <v>48960.000000000007</v>
      </c>
      <c r="C8" s="160">
        <v>151419</v>
      </c>
      <c r="D8" s="160">
        <v>223</v>
      </c>
      <c r="E8" s="160">
        <v>83</v>
      </c>
      <c r="F8" s="160">
        <v>131</v>
      </c>
      <c r="G8" s="160">
        <v>130.99999999999997</v>
      </c>
      <c r="H8" s="160">
        <v>65.999999999999972</v>
      </c>
      <c r="I8" s="160">
        <v>41.999999999999993</v>
      </c>
      <c r="J8" s="160">
        <v>60.000000000000007</v>
      </c>
      <c r="K8" s="160">
        <v>602.99999999999989</v>
      </c>
      <c r="L8" s="160">
        <v>19.000000000000004</v>
      </c>
      <c r="M8" s="161">
        <v>201737</v>
      </c>
    </row>
    <row r="9" spans="1:13" ht="35.1" customHeight="1">
      <c r="A9" s="127" t="s">
        <v>85</v>
      </c>
      <c r="B9" s="160">
        <v>200</v>
      </c>
      <c r="C9" s="160">
        <v>5748</v>
      </c>
      <c r="D9" s="160">
        <v>2944</v>
      </c>
      <c r="E9" s="160">
        <v>0</v>
      </c>
      <c r="F9" s="160">
        <v>88097</v>
      </c>
      <c r="G9" s="160">
        <v>2494.9999999999995</v>
      </c>
      <c r="H9" s="160">
        <v>3097</v>
      </c>
      <c r="I9" s="160">
        <v>0</v>
      </c>
      <c r="J9" s="160">
        <v>0</v>
      </c>
      <c r="K9" s="160">
        <v>0</v>
      </c>
      <c r="L9" s="160">
        <v>1078.9999999999998</v>
      </c>
      <c r="M9" s="161">
        <v>103660</v>
      </c>
    </row>
    <row r="10" spans="1:13" ht="35.1" customHeight="1">
      <c r="A10" s="127" t="s">
        <v>16</v>
      </c>
      <c r="B10" s="160">
        <v>420.00000000000006</v>
      </c>
      <c r="C10" s="160">
        <v>27814.999999999993</v>
      </c>
      <c r="D10" s="160">
        <v>3285</v>
      </c>
      <c r="E10" s="160">
        <v>1420</v>
      </c>
      <c r="F10" s="160">
        <v>1830.9999999999998</v>
      </c>
      <c r="G10" s="160">
        <v>2690</v>
      </c>
      <c r="H10" s="160">
        <v>794.99999999999977</v>
      </c>
      <c r="I10" s="160">
        <v>340</v>
      </c>
      <c r="J10" s="160">
        <v>14.999999999999998</v>
      </c>
      <c r="K10" s="160">
        <v>1074</v>
      </c>
      <c r="L10" s="160">
        <v>115</v>
      </c>
      <c r="M10" s="161">
        <v>39799.999999999993</v>
      </c>
    </row>
    <row r="11" spans="1:13" ht="35.1" customHeight="1">
      <c r="A11" s="127" t="s">
        <v>17</v>
      </c>
      <c r="B11" s="160">
        <v>21599.999999999996</v>
      </c>
      <c r="C11" s="160">
        <v>14486</v>
      </c>
      <c r="D11" s="160">
        <v>0</v>
      </c>
      <c r="E11" s="160">
        <v>0</v>
      </c>
      <c r="F11" s="160">
        <v>0</v>
      </c>
      <c r="G11" s="160">
        <v>0</v>
      </c>
      <c r="H11" s="160">
        <v>0</v>
      </c>
      <c r="I11" s="160">
        <v>0</v>
      </c>
      <c r="J11" s="160">
        <v>0</v>
      </c>
      <c r="K11" s="160">
        <v>0</v>
      </c>
      <c r="L11" s="160">
        <v>0</v>
      </c>
      <c r="M11" s="161">
        <v>36086</v>
      </c>
    </row>
    <row r="12" spans="1:13" ht="35.1" customHeight="1">
      <c r="A12" s="127" t="s">
        <v>18</v>
      </c>
      <c r="B12" s="160">
        <v>12795</v>
      </c>
      <c r="C12" s="160">
        <v>108906</v>
      </c>
      <c r="D12" s="160">
        <v>2059.0000000000005</v>
      </c>
      <c r="E12" s="160">
        <v>164</v>
      </c>
      <c r="F12" s="160">
        <v>689</v>
      </c>
      <c r="G12" s="160">
        <v>14345.000000000002</v>
      </c>
      <c r="H12" s="160">
        <v>5929</v>
      </c>
      <c r="I12" s="160">
        <v>1.0000000000000002</v>
      </c>
      <c r="J12" s="160">
        <v>5</v>
      </c>
      <c r="K12" s="160">
        <v>106.00000000000001</v>
      </c>
      <c r="L12" s="160">
        <v>17.000000000000004</v>
      </c>
      <c r="M12" s="161">
        <v>145016</v>
      </c>
    </row>
    <row r="13" spans="1:13" ht="35.1" customHeight="1">
      <c r="A13" s="127" t="s">
        <v>77</v>
      </c>
      <c r="B13" s="160">
        <v>24900.000000000007</v>
      </c>
      <c r="C13" s="160">
        <v>73200</v>
      </c>
      <c r="D13" s="160">
        <v>0</v>
      </c>
      <c r="E13" s="160">
        <v>0</v>
      </c>
      <c r="F13" s="160">
        <v>2400.0000000000005</v>
      </c>
      <c r="G13" s="160">
        <v>0</v>
      </c>
      <c r="H13" s="160">
        <v>0</v>
      </c>
      <c r="I13" s="160">
        <v>0</v>
      </c>
      <c r="J13" s="160">
        <v>0</v>
      </c>
      <c r="K13" s="160">
        <v>0</v>
      </c>
      <c r="L13" s="160">
        <v>0</v>
      </c>
      <c r="M13" s="161">
        <v>100500</v>
      </c>
    </row>
    <row r="14" spans="1:13" ht="35.1" customHeight="1">
      <c r="A14" s="127" t="s">
        <v>19</v>
      </c>
      <c r="B14" s="160">
        <v>600</v>
      </c>
      <c r="C14" s="160">
        <v>56894.999999999985</v>
      </c>
      <c r="D14" s="160">
        <v>2085.0000000000005</v>
      </c>
      <c r="E14" s="160">
        <v>0</v>
      </c>
      <c r="F14" s="160">
        <v>555.00000000000023</v>
      </c>
      <c r="G14" s="160">
        <v>304.99999999999994</v>
      </c>
      <c r="H14" s="160">
        <v>59.999999999999972</v>
      </c>
      <c r="I14" s="160">
        <v>0</v>
      </c>
      <c r="J14" s="160">
        <v>0</v>
      </c>
      <c r="K14" s="160">
        <v>0</v>
      </c>
      <c r="L14" s="160">
        <v>0</v>
      </c>
      <c r="M14" s="161">
        <v>60499.999999999985</v>
      </c>
    </row>
    <row r="15" spans="1:13" ht="35.1" customHeight="1">
      <c r="A15" s="127" t="s">
        <v>86</v>
      </c>
      <c r="B15" s="160">
        <v>0</v>
      </c>
      <c r="C15" s="160">
        <v>0</v>
      </c>
      <c r="D15" s="160">
        <v>0</v>
      </c>
      <c r="E15" s="160">
        <v>0</v>
      </c>
      <c r="F15" s="160">
        <v>0</v>
      </c>
      <c r="G15" s="160">
        <v>0</v>
      </c>
      <c r="H15" s="160">
        <v>0</v>
      </c>
      <c r="I15" s="160">
        <v>0</v>
      </c>
      <c r="J15" s="160">
        <v>0</v>
      </c>
      <c r="K15" s="160">
        <v>0</v>
      </c>
      <c r="L15" s="160">
        <v>0</v>
      </c>
      <c r="M15" s="161">
        <v>0</v>
      </c>
    </row>
    <row r="16" spans="1:13" ht="35.1" customHeight="1">
      <c r="A16" s="162" t="s">
        <v>20</v>
      </c>
      <c r="B16" s="160">
        <v>100</v>
      </c>
      <c r="C16" s="160">
        <v>3495</v>
      </c>
      <c r="D16" s="160">
        <v>200</v>
      </c>
      <c r="E16" s="160">
        <v>0</v>
      </c>
      <c r="F16" s="160">
        <v>0</v>
      </c>
      <c r="G16" s="160">
        <v>0</v>
      </c>
      <c r="H16" s="160">
        <v>50</v>
      </c>
      <c r="I16" s="160">
        <v>0</v>
      </c>
      <c r="J16" s="160">
        <v>0</v>
      </c>
      <c r="K16" s="160">
        <v>0</v>
      </c>
      <c r="L16" s="160">
        <v>0</v>
      </c>
      <c r="M16" s="161">
        <v>3845</v>
      </c>
    </row>
    <row r="17" spans="1:13" ht="35.1" customHeight="1" thickBot="1">
      <c r="A17" s="5" t="s">
        <v>21</v>
      </c>
      <c r="B17" s="78">
        <v>403413.00000000006</v>
      </c>
      <c r="C17" s="78">
        <v>717774</v>
      </c>
      <c r="D17" s="78">
        <v>35308.000000000015</v>
      </c>
      <c r="E17" s="78">
        <v>11954</v>
      </c>
      <c r="F17" s="78">
        <v>122110.99999999999</v>
      </c>
      <c r="G17" s="78">
        <v>48695.999999999985</v>
      </c>
      <c r="H17" s="78">
        <v>21926.999999999989</v>
      </c>
      <c r="I17" s="78">
        <v>1143</v>
      </c>
      <c r="J17" s="78">
        <v>1271.9999999999998</v>
      </c>
      <c r="K17" s="78">
        <v>7827.9999999999991</v>
      </c>
      <c r="L17" s="78">
        <v>5348.9999999999991</v>
      </c>
      <c r="M17" s="79">
        <v>1376775</v>
      </c>
    </row>
    <row r="18" spans="1:13">
      <c r="B18" s="35"/>
      <c r="C18" s="35"/>
      <c r="D18" s="35"/>
      <c r="E18" s="35"/>
      <c r="F18" s="35"/>
      <c r="G18" s="35"/>
      <c r="H18" s="35"/>
    </row>
    <row r="19" spans="1:13">
      <c r="B19" s="3">
        <f>B17+C17</f>
        <v>1121187</v>
      </c>
      <c r="I19" s="35"/>
      <c r="J19" s="3">
        <f>H17+I17+J17+K17+L17</f>
        <v>37518.999999999985</v>
      </c>
      <c r="M19" s="3">
        <f>B19+E20+J19</f>
        <v>1376775</v>
      </c>
    </row>
    <row r="20" spans="1:13">
      <c r="E20" s="3">
        <f>D17+E17+F17+G17</f>
        <v>218069</v>
      </c>
    </row>
    <row r="21" spans="1:13">
      <c r="A21" s="115" t="s">
        <v>41</v>
      </c>
      <c r="B21" s="116">
        <f>B19/M17*100</f>
        <v>81.435746581685464</v>
      </c>
    </row>
    <row r="22" spans="1:13">
      <c r="F22" s="35"/>
    </row>
    <row r="23" spans="1:13">
      <c r="A23" s="115" t="s">
        <v>42</v>
      </c>
      <c r="B23" s="116">
        <f>E20/M19*100</f>
        <v>15.83911677652485</v>
      </c>
    </row>
    <row r="25" spans="1:13">
      <c r="A25" s="115" t="s">
        <v>123</v>
      </c>
      <c r="B25" s="116">
        <f>J19/M19*100</f>
        <v>2.7251366417896885</v>
      </c>
    </row>
    <row r="27" spans="1:13">
      <c r="B27" s="116">
        <f>SUM(B21:B25)</f>
        <v>100</v>
      </c>
    </row>
  </sheetData>
  <mergeCells count="14">
    <mergeCell ref="H2:I2"/>
    <mergeCell ref="H3:I3"/>
    <mergeCell ref="A4:A6"/>
    <mergeCell ref="B4:L4"/>
    <mergeCell ref="A1:M1"/>
    <mergeCell ref="L3:M3"/>
    <mergeCell ref="M4:M6"/>
    <mergeCell ref="B5:C5"/>
    <mergeCell ref="D5:G5"/>
    <mergeCell ref="H5:H6"/>
    <mergeCell ref="I5:I6"/>
    <mergeCell ref="J5:J6"/>
    <mergeCell ref="K5:K6"/>
    <mergeCell ref="L5:L6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&amp;C-11-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topLeftCell="A7" workbookViewId="0">
      <selection activeCell="I4" sqref="I4"/>
    </sheetView>
  </sheetViews>
  <sheetFormatPr defaultRowHeight="12.75"/>
  <cols>
    <col min="1" max="1" width="14.140625" customWidth="1"/>
    <col min="2" max="9" width="11.7109375" customWidth="1"/>
  </cols>
  <sheetData>
    <row r="1" spans="1:11" ht="18" customHeight="1">
      <c r="A1" s="272" t="s">
        <v>136</v>
      </c>
      <c r="B1" s="272"/>
      <c r="C1" s="272"/>
      <c r="D1" s="272"/>
      <c r="E1" s="272"/>
      <c r="F1" s="272"/>
      <c r="G1" s="272"/>
      <c r="H1" s="272"/>
      <c r="I1" s="272"/>
    </row>
    <row r="2" spans="1:11" ht="18.75" thickBot="1">
      <c r="A2" s="97" t="s">
        <v>94</v>
      </c>
      <c r="B2" s="98"/>
      <c r="C2" s="98"/>
      <c r="D2" s="98"/>
      <c r="E2" s="98"/>
      <c r="F2" s="98"/>
      <c r="G2" s="98"/>
      <c r="H2" s="13"/>
    </row>
    <row r="3" spans="1:11" ht="35.1" customHeight="1">
      <c r="A3" s="225" t="s">
        <v>0</v>
      </c>
      <c r="B3" s="270" t="s">
        <v>95</v>
      </c>
      <c r="C3" s="270"/>
      <c r="D3" s="270"/>
      <c r="E3" s="270" t="s">
        <v>140</v>
      </c>
      <c r="F3" s="270"/>
      <c r="G3" s="270"/>
      <c r="H3" s="270"/>
      <c r="I3" s="271"/>
    </row>
    <row r="4" spans="1:11" ht="35.1" customHeight="1" thickBot="1">
      <c r="A4" s="226"/>
      <c r="B4" s="117" t="s">
        <v>96</v>
      </c>
      <c r="C4" s="117" t="s">
        <v>97</v>
      </c>
      <c r="D4" s="117" t="s">
        <v>98</v>
      </c>
      <c r="E4" s="118" t="s">
        <v>99</v>
      </c>
      <c r="F4" s="117" t="s">
        <v>100</v>
      </c>
      <c r="G4" s="117" t="s">
        <v>101</v>
      </c>
      <c r="H4" s="117" t="s">
        <v>97</v>
      </c>
      <c r="I4" s="119" t="s">
        <v>139</v>
      </c>
      <c r="J4" s="120"/>
      <c r="K4" s="120"/>
    </row>
    <row r="5" spans="1:11" ht="35.1" customHeight="1">
      <c r="A5" s="93" t="s">
        <v>14</v>
      </c>
      <c r="B5" s="165">
        <v>18</v>
      </c>
      <c r="C5" s="184">
        <v>163</v>
      </c>
      <c r="D5" s="165">
        <v>2</v>
      </c>
      <c r="E5" s="184">
        <v>3</v>
      </c>
      <c r="F5" s="165">
        <v>92</v>
      </c>
      <c r="G5" s="184">
        <v>50</v>
      </c>
      <c r="H5" s="165">
        <v>0</v>
      </c>
      <c r="I5" s="187">
        <v>38</v>
      </c>
      <c r="J5" s="3"/>
      <c r="K5" s="18"/>
    </row>
    <row r="6" spans="1:11" ht="35.1" customHeight="1">
      <c r="A6" s="4" t="s">
        <v>15</v>
      </c>
      <c r="B6" s="167">
        <v>5</v>
      </c>
      <c r="C6" s="182">
        <v>40</v>
      </c>
      <c r="D6" s="167">
        <v>0</v>
      </c>
      <c r="E6" s="182">
        <v>1</v>
      </c>
      <c r="F6" s="167">
        <v>7</v>
      </c>
      <c r="G6" s="182">
        <v>0</v>
      </c>
      <c r="H6" s="167">
        <v>0</v>
      </c>
      <c r="I6" s="188">
        <v>37</v>
      </c>
      <c r="J6" s="3"/>
      <c r="K6" s="18"/>
    </row>
    <row r="7" spans="1:11" ht="35.1" customHeight="1">
      <c r="A7" s="4" t="s">
        <v>85</v>
      </c>
      <c r="B7" s="167">
        <v>0</v>
      </c>
      <c r="C7" s="182">
        <v>29</v>
      </c>
      <c r="D7" s="167">
        <v>1</v>
      </c>
      <c r="E7" s="182">
        <v>0</v>
      </c>
      <c r="F7" s="167">
        <v>5</v>
      </c>
      <c r="G7" s="182">
        <v>7</v>
      </c>
      <c r="H7" s="167">
        <v>0</v>
      </c>
      <c r="I7" s="188">
        <v>18</v>
      </c>
      <c r="J7" s="3"/>
      <c r="K7" s="18"/>
    </row>
    <row r="8" spans="1:11" ht="35.1" customHeight="1">
      <c r="A8" s="4" t="s">
        <v>16</v>
      </c>
      <c r="B8" s="167">
        <v>2</v>
      </c>
      <c r="C8" s="182">
        <v>20</v>
      </c>
      <c r="D8" s="167">
        <v>0</v>
      </c>
      <c r="E8" s="182">
        <v>0</v>
      </c>
      <c r="F8" s="167">
        <v>1</v>
      </c>
      <c r="G8" s="182">
        <v>0</v>
      </c>
      <c r="H8" s="167">
        <v>1</v>
      </c>
      <c r="I8" s="188">
        <v>20</v>
      </c>
      <c r="J8" s="3"/>
      <c r="K8" s="18"/>
    </row>
    <row r="9" spans="1:11" ht="35.1" customHeight="1">
      <c r="A9" s="4" t="s">
        <v>17</v>
      </c>
      <c r="B9" s="167">
        <v>0</v>
      </c>
      <c r="C9" s="182">
        <v>14</v>
      </c>
      <c r="D9" s="167">
        <v>0</v>
      </c>
      <c r="E9" s="182">
        <v>0</v>
      </c>
      <c r="F9" s="167">
        <v>14</v>
      </c>
      <c r="G9" s="182">
        <v>0</v>
      </c>
      <c r="H9" s="167">
        <v>0</v>
      </c>
      <c r="I9" s="188">
        <v>0</v>
      </c>
      <c r="J9" s="3"/>
      <c r="K9" s="18"/>
    </row>
    <row r="10" spans="1:11" ht="35.1" customHeight="1">
      <c r="A10" s="4" t="s">
        <v>18</v>
      </c>
      <c r="B10" s="167">
        <v>1</v>
      </c>
      <c r="C10" s="182">
        <v>19</v>
      </c>
      <c r="D10" s="167">
        <v>0</v>
      </c>
      <c r="E10" s="182">
        <v>0</v>
      </c>
      <c r="F10" s="167">
        <v>5</v>
      </c>
      <c r="G10" s="182">
        <v>1</v>
      </c>
      <c r="H10" s="167">
        <v>0</v>
      </c>
      <c r="I10" s="188">
        <v>14</v>
      </c>
      <c r="J10" s="3"/>
      <c r="K10" s="18"/>
    </row>
    <row r="11" spans="1:11" ht="35.1" customHeight="1">
      <c r="A11" s="4" t="s">
        <v>77</v>
      </c>
      <c r="B11" s="167">
        <v>1</v>
      </c>
      <c r="C11" s="182">
        <v>21</v>
      </c>
      <c r="D11" s="167">
        <v>0</v>
      </c>
      <c r="E11" s="182">
        <v>0</v>
      </c>
      <c r="F11" s="167">
        <v>0</v>
      </c>
      <c r="G11" s="182">
        <v>3</v>
      </c>
      <c r="H11" s="167">
        <v>19</v>
      </c>
      <c r="I11" s="188">
        <v>0</v>
      </c>
      <c r="J11" s="3"/>
      <c r="K11" s="18"/>
    </row>
    <row r="12" spans="1:11" ht="35.1" customHeight="1">
      <c r="A12" s="4" t="s">
        <v>19</v>
      </c>
      <c r="B12" s="167">
        <v>1</v>
      </c>
      <c r="C12" s="182">
        <v>35</v>
      </c>
      <c r="D12" s="167">
        <v>1</v>
      </c>
      <c r="E12" s="182">
        <v>0</v>
      </c>
      <c r="F12" s="167">
        <v>2</v>
      </c>
      <c r="G12" s="182">
        <v>1</v>
      </c>
      <c r="H12" s="167">
        <v>34</v>
      </c>
      <c r="I12" s="188">
        <v>0</v>
      </c>
      <c r="J12" s="3"/>
      <c r="K12" s="18"/>
    </row>
    <row r="13" spans="1:11" ht="35.1" customHeight="1">
      <c r="A13" s="4" t="s">
        <v>86</v>
      </c>
      <c r="B13" s="167">
        <v>0</v>
      </c>
      <c r="C13" s="167">
        <v>0</v>
      </c>
      <c r="D13" s="167">
        <v>0</v>
      </c>
      <c r="E13" s="167">
        <v>0</v>
      </c>
      <c r="F13" s="167">
        <v>0</v>
      </c>
      <c r="G13" s="167">
        <v>0</v>
      </c>
      <c r="H13" s="167">
        <v>0</v>
      </c>
      <c r="I13" s="188">
        <v>0</v>
      </c>
      <c r="J13" s="3"/>
      <c r="K13" s="18"/>
    </row>
    <row r="14" spans="1:11" ht="35.1" customHeight="1">
      <c r="A14" s="4" t="s">
        <v>20</v>
      </c>
      <c r="B14" s="167">
        <v>1</v>
      </c>
      <c r="C14" s="182">
        <v>4</v>
      </c>
      <c r="D14" s="167">
        <v>0</v>
      </c>
      <c r="E14" s="182">
        <v>1</v>
      </c>
      <c r="F14" s="167">
        <v>1</v>
      </c>
      <c r="G14" s="182">
        <v>0</v>
      </c>
      <c r="H14" s="167">
        <v>3</v>
      </c>
      <c r="I14" s="188">
        <v>0</v>
      </c>
      <c r="J14" s="3"/>
      <c r="K14" s="18"/>
    </row>
    <row r="15" spans="1:11" ht="35.1" customHeight="1" thickBot="1">
      <c r="A15" s="100" t="s">
        <v>21</v>
      </c>
      <c r="B15" s="169">
        <f>SUM(B5:B14)</f>
        <v>29</v>
      </c>
      <c r="C15" s="169">
        <f t="shared" ref="C15:H15" si="0">SUM(C5:C14)</f>
        <v>345</v>
      </c>
      <c r="D15" s="169">
        <f t="shared" si="0"/>
        <v>4</v>
      </c>
      <c r="E15" s="169">
        <f t="shared" si="0"/>
        <v>5</v>
      </c>
      <c r="F15" s="169">
        <f t="shared" si="0"/>
        <v>127</v>
      </c>
      <c r="G15" s="169">
        <f t="shared" si="0"/>
        <v>62</v>
      </c>
      <c r="H15" s="169">
        <f t="shared" si="0"/>
        <v>57</v>
      </c>
      <c r="I15" s="189">
        <f>SUM(I5:I14)</f>
        <v>127</v>
      </c>
      <c r="J15" s="3"/>
      <c r="K15" s="3"/>
    </row>
    <row r="16" spans="1:11" ht="12" customHeight="1"/>
    <row r="17" spans="1:9" ht="12" customHeight="1">
      <c r="A17" s="192" t="s">
        <v>146</v>
      </c>
      <c r="B17" s="193"/>
      <c r="C17" s="193"/>
      <c r="D17" s="193"/>
      <c r="E17" s="193"/>
      <c r="F17" s="48"/>
      <c r="G17" s="48"/>
      <c r="H17" s="48"/>
      <c r="I17" s="48"/>
    </row>
    <row r="18" spans="1:9" ht="12" customHeight="1">
      <c r="A18" s="194" t="s">
        <v>147</v>
      </c>
      <c r="B18" s="194"/>
      <c r="C18" s="194"/>
      <c r="D18" s="194"/>
      <c r="E18" s="194"/>
      <c r="F18" s="191"/>
      <c r="G18" s="191"/>
      <c r="H18" s="191"/>
      <c r="I18" s="191"/>
    </row>
    <row r="19" spans="1:9" ht="12" customHeight="1">
      <c r="A19" s="48"/>
      <c r="B19" s="48"/>
      <c r="C19" s="48"/>
      <c r="D19" s="48"/>
      <c r="E19" s="48"/>
      <c r="F19" s="48"/>
      <c r="G19" s="48"/>
      <c r="H19" s="48"/>
      <c r="I19" s="48"/>
    </row>
    <row r="20" spans="1:9" ht="12" customHeight="1"/>
    <row r="21" spans="1:9" ht="12" customHeight="1"/>
    <row r="22" spans="1:9">
      <c r="B22" s="3"/>
      <c r="C22" s="3">
        <f>SUM(B15:D15)</f>
        <v>378</v>
      </c>
      <c r="D22" s="3"/>
      <c r="F22" s="3">
        <f>SUM(E15:I15)</f>
        <v>378</v>
      </c>
    </row>
    <row r="23" spans="1:9">
      <c r="C23" s="3"/>
    </row>
    <row r="24" spans="1:9">
      <c r="C24" s="35">
        <f>C15/C22*100</f>
        <v>91.269841269841265</v>
      </c>
      <c r="F24" s="3"/>
      <c r="G24" s="35">
        <f>F15/F22*100</f>
        <v>33.597883597883602</v>
      </c>
    </row>
    <row r="25" spans="1:9">
      <c r="C25" s="35">
        <v>91.269841269841265</v>
      </c>
    </row>
  </sheetData>
  <mergeCells count="4">
    <mergeCell ref="A3:A4"/>
    <mergeCell ref="B3:D3"/>
    <mergeCell ref="E3:I3"/>
    <mergeCell ref="A1:I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&amp;C-12-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rightToLeft="1" workbookViewId="0">
      <selection sqref="A1:I1"/>
    </sheetView>
  </sheetViews>
  <sheetFormatPr defaultRowHeight="12.75"/>
  <cols>
    <col min="1" max="9" width="11.7109375" customWidth="1"/>
  </cols>
  <sheetData>
    <row r="1" spans="1:9" ht="18" customHeight="1">
      <c r="A1" s="272" t="s">
        <v>137</v>
      </c>
      <c r="B1" s="272"/>
      <c r="C1" s="272"/>
      <c r="D1" s="272"/>
      <c r="E1" s="272"/>
      <c r="F1" s="272"/>
      <c r="G1" s="272"/>
      <c r="H1" s="272"/>
      <c r="I1" s="272"/>
    </row>
    <row r="2" spans="1:9" ht="30.75" thickBot="1">
      <c r="A2" s="97" t="s">
        <v>102</v>
      </c>
      <c r="B2" s="98"/>
      <c r="C2" s="98"/>
      <c r="D2" s="98"/>
      <c r="E2" s="98"/>
      <c r="F2" s="98"/>
      <c r="G2" s="98"/>
      <c r="H2" s="13"/>
      <c r="I2" s="13"/>
    </row>
    <row r="3" spans="1:9" ht="21.95" customHeight="1">
      <c r="A3" s="273" t="s">
        <v>0</v>
      </c>
      <c r="B3" s="276" t="s">
        <v>103</v>
      </c>
      <c r="C3" s="279" t="s">
        <v>104</v>
      </c>
      <c r="D3" s="280"/>
      <c r="E3" s="280"/>
      <c r="F3" s="280"/>
      <c r="G3" s="280"/>
      <c r="H3" s="280"/>
      <c r="I3" s="281"/>
    </row>
    <row r="4" spans="1:9" ht="21.95" customHeight="1">
      <c r="A4" s="274"/>
      <c r="B4" s="277"/>
      <c r="C4" s="282"/>
      <c r="D4" s="283"/>
      <c r="E4" s="283"/>
      <c r="F4" s="283"/>
      <c r="G4" s="283"/>
      <c r="H4" s="283"/>
      <c r="I4" s="284"/>
    </row>
    <row r="5" spans="1:9" ht="35.1" customHeight="1" thickBot="1">
      <c r="A5" s="275"/>
      <c r="B5" s="278"/>
      <c r="C5" s="117" t="s">
        <v>105</v>
      </c>
      <c r="D5" s="117" t="s">
        <v>106</v>
      </c>
      <c r="E5" s="117" t="s">
        <v>107</v>
      </c>
      <c r="F5" s="117" t="s">
        <v>108</v>
      </c>
      <c r="G5" s="117" t="s">
        <v>109</v>
      </c>
      <c r="H5" s="117" t="s">
        <v>110</v>
      </c>
      <c r="I5" s="119" t="s">
        <v>111</v>
      </c>
    </row>
    <row r="6" spans="1:9" ht="35.1" customHeight="1">
      <c r="A6" s="77" t="s">
        <v>14</v>
      </c>
      <c r="B6" s="166">
        <v>183</v>
      </c>
      <c r="C6" s="166">
        <v>70</v>
      </c>
      <c r="D6" s="166">
        <v>0</v>
      </c>
      <c r="E6" s="166">
        <v>0</v>
      </c>
      <c r="F6" s="166">
        <v>0</v>
      </c>
      <c r="G6" s="166">
        <v>0</v>
      </c>
      <c r="H6" s="166">
        <v>16</v>
      </c>
      <c r="I6" s="174">
        <v>97</v>
      </c>
    </row>
    <row r="7" spans="1:9" ht="35.1" customHeight="1">
      <c r="A7" s="127" t="s">
        <v>15</v>
      </c>
      <c r="B7" s="168">
        <v>45</v>
      </c>
      <c r="C7" s="168">
        <v>0</v>
      </c>
      <c r="D7" s="168">
        <v>0</v>
      </c>
      <c r="E7" s="168">
        <v>0</v>
      </c>
      <c r="F7" s="168">
        <v>0</v>
      </c>
      <c r="G7" s="168">
        <v>0</v>
      </c>
      <c r="H7" s="168">
        <v>0</v>
      </c>
      <c r="I7" s="173">
        <v>45</v>
      </c>
    </row>
    <row r="8" spans="1:9" ht="35.1" customHeight="1">
      <c r="A8" s="127" t="s">
        <v>85</v>
      </c>
      <c r="B8" s="168">
        <v>30</v>
      </c>
      <c r="C8" s="168">
        <v>15</v>
      </c>
      <c r="D8" s="168">
        <v>1</v>
      </c>
      <c r="E8" s="168">
        <v>0</v>
      </c>
      <c r="F8" s="168">
        <v>5</v>
      </c>
      <c r="G8" s="168">
        <v>1</v>
      </c>
      <c r="H8" s="168">
        <v>0</v>
      </c>
      <c r="I8" s="173">
        <v>8</v>
      </c>
    </row>
    <row r="9" spans="1:9" ht="35.1" customHeight="1">
      <c r="A9" s="127" t="s">
        <v>16</v>
      </c>
      <c r="B9" s="168">
        <v>22</v>
      </c>
      <c r="C9" s="168">
        <v>0</v>
      </c>
      <c r="D9" s="168">
        <v>0</v>
      </c>
      <c r="E9" s="168">
        <v>0</v>
      </c>
      <c r="F9" s="168">
        <v>0</v>
      </c>
      <c r="G9" s="168">
        <v>0</v>
      </c>
      <c r="H9" s="168">
        <v>18</v>
      </c>
      <c r="I9" s="173">
        <v>4</v>
      </c>
    </row>
    <row r="10" spans="1:9" ht="35.1" customHeight="1">
      <c r="A10" s="127" t="s">
        <v>17</v>
      </c>
      <c r="B10" s="168">
        <v>14</v>
      </c>
      <c r="C10" s="168">
        <v>0</v>
      </c>
      <c r="D10" s="168">
        <v>0</v>
      </c>
      <c r="E10" s="168">
        <v>0</v>
      </c>
      <c r="F10" s="168">
        <v>0</v>
      </c>
      <c r="G10" s="168">
        <v>0</v>
      </c>
      <c r="H10" s="168">
        <v>7</v>
      </c>
      <c r="I10" s="173">
        <v>7</v>
      </c>
    </row>
    <row r="11" spans="1:9" ht="35.1" customHeight="1">
      <c r="A11" s="127" t="s">
        <v>18</v>
      </c>
      <c r="B11" s="168">
        <v>20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14</v>
      </c>
      <c r="I11" s="173">
        <v>6</v>
      </c>
    </row>
    <row r="12" spans="1:9" ht="35.1" customHeight="1">
      <c r="A12" s="127" t="s">
        <v>77</v>
      </c>
      <c r="B12" s="168">
        <v>22</v>
      </c>
      <c r="C12" s="168">
        <v>9</v>
      </c>
      <c r="D12" s="168">
        <v>0</v>
      </c>
      <c r="E12" s="168">
        <v>0</v>
      </c>
      <c r="F12" s="168">
        <v>0</v>
      </c>
      <c r="G12" s="168">
        <v>0</v>
      </c>
      <c r="H12" s="168">
        <v>8</v>
      </c>
      <c r="I12" s="173">
        <v>5</v>
      </c>
    </row>
    <row r="13" spans="1:9" ht="35.1" customHeight="1">
      <c r="A13" s="95" t="s">
        <v>19</v>
      </c>
      <c r="B13" s="168">
        <v>37</v>
      </c>
      <c r="C13" s="168">
        <v>13</v>
      </c>
      <c r="D13" s="168">
        <v>4</v>
      </c>
      <c r="E13" s="168">
        <v>2</v>
      </c>
      <c r="F13" s="168">
        <v>0</v>
      </c>
      <c r="G13" s="168">
        <v>2</v>
      </c>
      <c r="H13" s="168">
        <v>9</v>
      </c>
      <c r="I13" s="173">
        <v>7</v>
      </c>
    </row>
    <row r="14" spans="1:9" ht="35.1" customHeight="1">
      <c r="A14" s="95" t="s">
        <v>86</v>
      </c>
      <c r="B14" s="168">
        <v>0</v>
      </c>
      <c r="C14" s="168">
        <v>0</v>
      </c>
      <c r="D14" s="168">
        <v>0</v>
      </c>
      <c r="E14" s="168">
        <v>0</v>
      </c>
      <c r="F14" s="168">
        <v>0</v>
      </c>
      <c r="G14" s="168">
        <v>0</v>
      </c>
      <c r="H14" s="168">
        <v>0</v>
      </c>
      <c r="I14" s="173">
        <v>0</v>
      </c>
    </row>
    <row r="15" spans="1:9" ht="35.1" customHeight="1">
      <c r="A15" s="95" t="s">
        <v>20</v>
      </c>
      <c r="B15" s="168">
        <v>5</v>
      </c>
      <c r="C15" s="168">
        <v>2</v>
      </c>
      <c r="D15" s="168">
        <v>1</v>
      </c>
      <c r="E15" s="168">
        <v>0</v>
      </c>
      <c r="F15" s="168">
        <v>0</v>
      </c>
      <c r="G15" s="168">
        <v>0</v>
      </c>
      <c r="H15" s="168">
        <v>0</v>
      </c>
      <c r="I15" s="173">
        <v>2</v>
      </c>
    </row>
    <row r="16" spans="1:9" ht="35.1" customHeight="1" thickBot="1">
      <c r="A16" s="170" t="s">
        <v>21</v>
      </c>
      <c r="B16" s="171">
        <f t="shared" ref="B16:I16" si="0">SUM(B6:B15)</f>
        <v>378</v>
      </c>
      <c r="C16" s="171">
        <f t="shared" si="0"/>
        <v>109</v>
      </c>
      <c r="D16" s="171">
        <f t="shared" si="0"/>
        <v>6</v>
      </c>
      <c r="E16" s="171">
        <f t="shared" si="0"/>
        <v>2</v>
      </c>
      <c r="F16" s="171">
        <f t="shared" si="0"/>
        <v>5</v>
      </c>
      <c r="G16" s="171">
        <f t="shared" si="0"/>
        <v>3</v>
      </c>
      <c r="H16" s="171">
        <f t="shared" si="0"/>
        <v>72</v>
      </c>
      <c r="I16" s="172">
        <f t="shared" si="0"/>
        <v>181</v>
      </c>
    </row>
    <row r="18" spans="4:7">
      <c r="D18" s="3"/>
    </row>
    <row r="19" spans="4:7">
      <c r="E19" s="3">
        <f>SUM(C16:I16)</f>
        <v>378</v>
      </c>
      <c r="G19" s="3">
        <f>SUM(C16:I16)</f>
        <v>378</v>
      </c>
    </row>
  </sheetData>
  <mergeCells count="4">
    <mergeCell ref="A3:A5"/>
    <mergeCell ref="B3:B5"/>
    <mergeCell ref="C3:I4"/>
    <mergeCell ref="A1:I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&amp;C-13-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rightToLeft="1" workbookViewId="0">
      <selection activeCell="C18" sqref="C18"/>
    </sheetView>
  </sheetViews>
  <sheetFormatPr defaultRowHeight="12.75"/>
  <cols>
    <col min="2" max="3" width="11.28515625" customWidth="1"/>
  </cols>
  <sheetData>
    <row r="1" spans="2:5" ht="13.5" thickBot="1"/>
    <row r="2" spans="2:5" ht="27" customHeight="1">
      <c r="B2" s="285"/>
      <c r="C2" s="286"/>
      <c r="D2" s="130" t="s">
        <v>124</v>
      </c>
      <c r="E2" s="131" t="s">
        <v>125</v>
      </c>
    </row>
    <row r="3" spans="2:5" ht="33" customHeight="1">
      <c r="B3" s="287" t="s">
        <v>126</v>
      </c>
      <c r="C3" s="288"/>
      <c r="D3" s="132">
        <v>336</v>
      </c>
      <c r="E3" s="133">
        <v>88.888888888888886</v>
      </c>
    </row>
    <row r="4" spans="2:5" ht="27" customHeight="1">
      <c r="B4" s="287" t="s">
        <v>127</v>
      </c>
      <c r="C4" s="288"/>
      <c r="D4" s="132">
        <v>30</v>
      </c>
      <c r="E4" s="133">
        <v>7.9365079365079367</v>
      </c>
    </row>
    <row r="5" spans="2:5" ht="27" customHeight="1" thickBot="1">
      <c r="B5" s="289" t="s">
        <v>128</v>
      </c>
      <c r="C5" s="290"/>
      <c r="D5" s="132">
        <v>12</v>
      </c>
      <c r="E5" s="133">
        <v>3.1746031746031744</v>
      </c>
    </row>
    <row r="6" spans="2:5" ht="27" customHeight="1" thickBot="1">
      <c r="B6" s="291" t="s">
        <v>21</v>
      </c>
      <c r="C6" s="292"/>
      <c r="D6" s="134">
        <v>378</v>
      </c>
      <c r="E6" s="135">
        <v>100</v>
      </c>
    </row>
    <row r="9" spans="2:5">
      <c r="D9" s="18">
        <f>SUM(D3:D5)</f>
        <v>378</v>
      </c>
      <c r="E9" s="18">
        <f>SUM(E3:E5)</f>
        <v>100</v>
      </c>
    </row>
  </sheetData>
  <mergeCells count="5"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15</vt:i4>
      </vt:variant>
      <vt:variant>
        <vt:lpstr>نطاقات تمت تسميتها</vt:lpstr>
      </vt:variant>
      <vt:variant>
        <vt:i4>10</vt:i4>
      </vt:variant>
    </vt:vector>
  </HeadingPairs>
  <TitlesOfParts>
    <vt:vector size="25" baseType="lpstr">
      <vt:lpstr>حساب المؤشرات</vt:lpstr>
      <vt:lpstr> مؤشرات فنادق -محافظات</vt:lpstr>
      <vt:lpstr>مؤشرات فنادق -تصنيف</vt:lpstr>
      <vt:lpstr>عدد العمال فنادق - محافظات</vt:lpstr>
      <vt:lpstr>العمال السوريون</vt:lpstr>
      <vt:lpstr>العمال غير السوريين</vt:lpstr>
      <vt:lpstr>شهادة العمال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فنادق ملكية واستثمار</vt:lpstr>
      <vt:lpstr>فنادق تأهيل</vt:lpstr>
      <vt:lpstr>ورقة6</vt:lpstr>
      <vt:lpstr>'التكوين الرأسمالي فنادق-محافظات'!Print_Area</vt:lpstr>
      <vt:lpstr>'العمال السوريون'!Print_Area</vt:lpstr>
      <vt:lpstr>'العمال غير السوريين'!Print_Area</vt:lpstr>
      <vt:lpstr>'درجة التصنيف '!Print_Area</vt:lpstr>
      <vt:lpstr>'شهادة العمال'!Print_Area</vt:lpstr>
      <vt:lpstr>'عدد العمال - تصنيف'!Print_Area</vt:lpstr>
      <vt:lpstr>'عدد العمال فنادق - محافظات'!Print_Area</vt:lpstr>
      <vt:lpstr>'عدد النزلاء'!Print_Area</vt:lpstr>
      <vt:lpstr>'فنادق تأهيل'!Print_Area</vt:lpstr>
      <vt:lpstr>'فنادق ملكية واستثمار'!Print_Area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f3e10</cp:lastModifiedBy>
  <cp:lastPrinted>2019-11-25T09:00:51Z</cp:lastPrinted>
  <dcterms:created xsi:type="dcterms:W3CDTF">2009-10-01T08:27:58Z</dcterms:created>
  <dcterms:modified xsi:type="dcterms:W3CDTF">2019-11-25T09:06:12Z</dcterms:modified>
</cp:coreProperties>
</file>